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D:\ diskis monacemebi\Downloads\Desktop\შეთანხმებები\2020 წლის ლიმიტები\დევნილები\"/>
    </mc:Choice>
  </mc:AlternateContent>
  <bookViews>
    <workbookView xWindow="-60" yWindow="0" windowWidth="28920" windowHeight="15660" tabRatio="631" activeTab="5"/>
  </bookViews>
  <sheets>
    <sheet name="danarti 1 - მართვა" sheetId="37" r:id="rId1"/>
    <sheet name="danarti 1 - პროგრამა" sheetId="47" r:id="rId2"/>
    <sheet name="danarti 1 - USAID" sheetId="43" state="hidden" r:id="rId3"/>
    <sheet name="danarti 1 - UNFPA" sheetId="46" state="hidden" r:id="rId4"/>
    <sheet name="danarti 1a" sheetId="40" r:id="rId5"/>
    <sheet name="danarti 2 -მართვა" sheetId="38" r:id="rId6"/>
    <sheet name="danarti 2 - პროგრამა" sheetId="48" r:id="rId7"/>
    <sheet name="danarti 2 - USAID" sheetId="45" state="hidden" r:id="rId8"/>
    <sheet name="danarti 2a" sheetId="41" r:id="rId9"/>
    <sheet name="danarti 3 - მართვა" sheetId="49" r:id="rId10"/>
    <sheet name="danarti 3 - პროგრამა" sheetId="39" r:id="rId11"/>
    <sheet name="danarti 3a" sheetId="42" r:id="rId12"/>
  </sheets>
  <definedNames>
    <definedName name="_xlnm._FilterDatabase" localSheetId="0" hidden="1">'danarti 1 - მართვა'!$B$5:$R$5</definedName>
    <definedName name="_xlnm._FilterDatabase" localSheetId="5" hidden="1">'danarti 2 -მართვა'!$B$5:$P$5</definedName>
    <definedName name="_xlnm._FilterDatabase" localSheetId="10" hidden="1">'danarti 3 - პროგრამა'!$B$6:$M$6</definedName>
    <definedName name="_xlnm.Print_Area" localSheetId="0">'danarti 1 - მართვა'!$B$2:$R$26</definedName>
    <definedName name="_xlnm.Print_Area" localSheetId="4">'danarti 1a'!$B$2:$C$13</definedName>
    <definedName name="_xlnm.Print_Area" localSheetId="5">'danarti 2 -მართვა'!$B$2:$P$21</definedName>
    <definedName name="_xlnm.Print_Area" localSheetId="8">'danarti 2a'!$B$2:$C$18</definedName>
    <definedName name="_xlnm.Print_Area" localSheetId="10">'danarti 3 - პროგრამა'!$B$2:$M$23</definedName>
    <definedName name="_xlnm.Print_Area" localSheetId="11">'danarti 3a'!$B$2:$C$15</definedName>
  </definedNames>
  <calcPr calcId="162913"/>
  <extLst>
    <ext xmlns:xcalcf="http://schemas.microsoft.com/office/spreadsheetml/2018/calcfeatures" uri="{B58B0392-4F1F-4190-BB64-5DF3571DCE5F}">
      <xcalcf:calcFeatures>
        <xcalcf:feature name="microsoft.com:RD"/>
      </xcalcf:calcFeatures>
    </ext>
  </extLst>
</workbook>
</file>

<file path=xl/calcChain.xml><?xml version="1.0" encoding="utf-8"?>
<calcChain xmlns="http://schemas.openxmlformats.org/spreadsheetml/2006/main">
  <c r="J9" i="38" l="1"/>
  <c r="E11" i="49" l="1"/>
  <c r="D11" i="49"/>
  <c r="F10" i="38" l="1"/>
  <c r="F11" i="38"/>
  <c r="F12" i="38"/>
  <c r="F13" i="38"/>
  <c r="F14" i="38"/>
  <c r="F15" i="38"/>
  <c r="F16" i="38"/>
  <c r="F17" i="38"/>
  <c r="F18" i="38"/>
  <c r="F19" i="38"/>
  <c r="F20" i="38"/>
  <c r="M22" i="39" l="1"/>
  <c r="N21" i="47" l="1"/>
  <c r="L11" i="39" l="1"/>
  <c r="L12" i="39" l="1"/>
  <c r="L21" i="46" l="1"/>
  <c r="L21" i="43"/>
  <c r="L21" i="37"/>
  <c r="L21" i="47"/>
  <c r="K23" i="49" l="1"/>
  <c r="J23" i="49"/>
  <c r="H23" i="49"/>
  <c r="G23" i="49"/>
  <c r="E23" i="49"/>
  <c r="D23" i="49"/>
  <c r="M22" i="49"/>
  <c r="L22" i="49"/>
  <c r="M21" i="49"/>
  <c r="L21" i="49"/>
  <c r="M20" i="49"/>
  <c r="L20" i="49"/>
  <c r="M19" i="49"/>
  <c r="L19" i="49"/>
  <c r="M18" i="49"/>
  <c r="L18" i="49"/>
  <c r="M17" i="49"/>
  <c r="L17" i="49"/>
  <c r="M16" i="49"/>
  <c r="L16" i="49"/>
  <c r="M15" i="49"/>
  <c r="L15" i="49"/>
  <c r="M14" i="49"/>
  <c r="L14" i="49"/>
  <c r="M13" i="49"/>
  <c r="L13" i="49"/>
  <c r="M12" i="49"/>
  <c r="L12" i="49"/>
  <c r="M11" i="49"/>
  <c r="L11" i="49"/>
  <c r="M23" i="49" l="1"/>
  <c r="L23" i="49"/>
  <c r="J10" i="38"/>
  <c r="F9" i="38"/>
  <c r="L21" i="48" l="1"/>
  <c r="I21" i="48"/>
  <c r="H21" i="48"/>
  <c r="F21" i="48"/>
  <c r="E21" i="48"/>
  <c r="D21" i="48"/>
  <c r="N20" i="48"/>
  <c r="J20" i="48"/>
  <c r="N19" i="48"/>
  <c r="J19" i="48"/>
  <c r="N18" i="48"/>
  <c r="J18" i="48"/>
  <c r="N17" i="48"/>
  <c r="J17" i="48"/>
  <c r="N16" i="48"/>
  <c r="J16" i="48"/>
  <c r="N15" i="48"/>
  <c r="J15" i="48"/>
  <c r="N14" i="48"/>
  <c r="J14" i="48"/>
  <c r="N13" i="48"/>
  <c r="J13" i="48"/>
  <c r="N12" i="48"/>
  <c r="J12" i="48"/>
  <c r="N11" i="48"/>
  <c r="J11" i="48"/>
  <c r="N10" i="48"/>
  <c r="J10" i="48"/>
  <c r="N9" i="48"/>
  <c r="M21" i="48"/>
  <c r="J9" i="48"/>
  <c r="P20" i="48" l="1"/>
  <c r="P10" i="48"/>
  <c r="P18" i="48"/>
  <c r="P14" i="48"/>
  <c r="J21" i="48"/>
  <c r="N21" i="48"/>
  <c r="P15" i="48"/>
  <c r="P17" i="48"/>
  <c r="P11" i="48"/>
  <c r="P16" i="48"/>
  <c r="P13" i="48"/>
  <c r="P12" i="48"/>
  <c r="P19" i="48"/>
  <c r="O21" i="48"/>
  <c r="P9" i="48"/>
  <c r="M21" i="47"/>
  <c r="H21" i="47"/>
  <c r="G21" i="47"/>
  <c r="F21" i="47"/>
  <c r="D21" i="47"/>
  <c r="R20" i="47"/>
  <c r="Q20" i="47"/>
  <c r="P20" i="47"/>
  <c r="O20" i="47"/>
  <c r="R19" i="47"/>
  <c r="Q19" i="47"/>
  <c r="P19" i="47"/>
  <c r="O19" i="47"/>
  <c r="R18" i="47"/>
  <c r="Q18" i="47"/>
  <c r="P18" i="47"/>
  <c r="O18" i="47"/>
  <c r="R17" i="47"/>
  <c r="Q17" i="47"/>
  <c r="P17" i="47"/>
  <c r="O17" i="47"/>
  <c r="R16" i="47"/>
  <c r="Q16" i="47"/>
  <c r="P16" i="47"/>
  <c r="O16" i="47"/>
  <c r="R15" i="47"/>
  <c r="Q15" i="47"/>
  <c r="P15" i="47"/>
  <c r="O15" i="47"/>
  <c r="R14" i="47"/>
  <c r="Q14" i="47"/>
  <c r="P14" i="47"/>
  <c r="O14" i="47"/>
  <c r="R13" i="47"/>
  <c r="Q13" i="47"/>
  <c r="P13" i="47"/>
  <c r="O13" i="47"/>
  <c r="R12" i="47"/>
  <c r="Q12" i="47"/>
  <c r="P12" i="47"/>
  <c r="O12" i="47"/>
  <c r="R11" i="47"/>
  <c r="Q11" i="47"/>
  <c r="P11" i="47"/>
  <c r="O11" i="47"/>
  <c r="R10" i="47"/>
  <c r="Q10" i="47"/>
  <c r="P10" i="47"/>
  <c r="O10" i="47"/>
  <c r="R9" i="47"/>
  <c r="Q9" i="47"/>
  <c r="P9" i="47"/>
  <c r="O9" i="47"/>
  <c r="J21" i="47"/>
  <c r="R21" i="47" l="1"/>
  <c r="P21" i="47"/>
  <c r="Q21" i="47"/>
  <c r="P21" i="48"/>
  <c r="J17" i="38" l="1"/>
  <c r="J18" i="38"/>
  <c r="J19" i="38"/>
  <c r="L22" i="39" l="1"/>
  <c r="P17" i="37" l="1"/>
  <c r="N21" i="46" l="1"/>
  <c r="M21" i="46"/>
  <c r="H21" i="46"/>
  <c r="G21" i="46"/>
  <c r="D21" i="46"/>
  <c r="R20" i="46"/>
  <c r="Q20" i="46"/>
  <c r="P20" i="46"/>
  <c r="O20" i="46"/>
  <c r="R19" i="46"/>
  <c r="Q19" i="46"/>
  <c r="P19" i="46"/>
  <c r="O19" i="46"/>
  <c r="R18" i="46"/>
  <c r="Q18" i="46"/>
  <c r="P18" i="46"/>
  <c r="O18" i="46"/>
  <c r="R17" i="46"/>
  <c r="Q17" i="46"/>
  <c r="P17" i="46"/>
  <c r="O17" i="46"/>
  <c r="R16" i="46"/>
  <c r="Q16" i="46"/>
  <c r="P16" i="46"/>
  <c r="O16" i="46"/>
  <c r="R15" i="46"/>
  <c r="Q15" i="46"/>
  <c r="P15" i="46"/>
  <c r="O15" i="46"/>
  <c r="R14" i="46"/>
  <c r="Q14" i="46"/>
  <c r="P14" i="46"/>
  <c r="O14" i="46"/>
  <c r="R13" i="46"/>
  <c r="Q13" i="46"/>
  <c r="P13" i="46"/>
  <c r="O13" i="46"/>
  <c r="R12" i="46"/>
  <c r="Q12" i="46"/>
  <c r="P12" i="46"/>
  <c r="O12" i="46"/>
  <c r="R11" i="46"/>
  <c r="Q11" i="46"/>
  <c r="O11" i="46"/>
  <c r="P11" i="46"/>
  <c r="R10" i="46"/>
  <c r="Q10" i="46"/>
  <c r="P10" i="46"/>
  <c r="O10" i="46"/>
  <c r="R9" i="46"/>
  <c r="R21" i="46" s="1"/>
  <c r="Q9" i="46"/>
  <c r="Q21" i="46" s="1"/>
  <c r="P9" i="46"/>
  <c r="O9" i="46"/>
  <c r="P21" i="46" l="1"/>
  <c r="J21" i="46"/>
  <c r="N9" i="38" l="1"/>
  <c r="L9" i="45"/>
  <c r="N9" i="45" s="1"/>
  <c r="L10" i="45"/>
  <c r="O21" i="45"/>
  <c r="I21" i="45"/>
  <c r="H21" i="45"/>
  <c r="E21" i="45"/>
  <c r="D21" i="45"/>
  <c r="L20" i="45"/>
  <c r="N20" i="45" s="1"/>
  <c r="J20" i="45"/>
  <c r="F20" i="45"/>
  <c r="L19" i="45"/>
  <c r="N19" i="45" s="1"/>
  <c r="J19" i="45"/>
  <c r="F19" i="45"/>
  <c r="L18" i="45"/>
  <c r="N18" i="45" s="1"/>
  <c r="J18" i="45"/>
  <c r="F18" i="45"/>
  <c r="L17" i="45"/>
  <c r="N17" i="45" s="1"/>
  <c r="J17" i="45"/>
  <c r="F17" i="45"/>
  <c r="L16" i="45"/>
  <c r="N16" i="45" s="1"/>
  <c r="J16" i="45"/>
  <c r="F16" i="45"/>
  <c r="L15" i="45"/>
  <c r="N15" i="45" s="1"/>
  <c r="J15" i="45"/>
  <c r="F15" i="45"/>
  <c r="L14" i="45"/>
  <c r="N14" i="45" s="1"/>
  <c r="J14" i="45"/>
  <c r="F14" i="45"/>
  <c r="L13" i="45"/>
  <c r="N13" i="45" s="1"/>
  <c r="J13" i="45"/>
  <c r="F13" i="45"/>
  <c r="L12" i="45"/>
  <c r="N12" i="45" s="1"/>
  <c r="J12" i="45"/>
  <c r="F12" i="45"/>
  <c r="L11" i="45"/>
  <c r="N11" i="45" s="1"/>
  <c r="J11" i="45"/>
  <c r="F11" i="45"/>
  <c r="N10" i="45"/>
  <c r="J10" i="45"/>
  <c r="F10" i="45"/>
  <c r="M21" i="45"/>
  <c r="J9" i="45"/>
  <c r="F9" i="45"/>
  <c r="P15" i="45" l="1"/>
  <c r="P20" i="45"/>
  <c r="P19" i="45"/>
  <c r="P18" i="45"/>
  <c r="P17" i="45"/>
  <c r="P16" i="45"/>
  <c r="P13" i="45"/>
  <c r="P12" i="45"/>
  <c r="J21" i="45"/>
  <c r="P9" i="45"/>
  <c r="F21" i="45"/>
  <c r="P10" i="45"/>
  <c r="N21" i="45"/>
  <c r="P14" i="45"/>
  <c r="P11" i="45"/>
  <c r="L21" i="45"/>
  <c r="N21" i="43"/>
  <c r="M21" i="43"/>
  <c r="H21" i="43"/>
  <c r="G21" i="43"/>
  <c r="D21" i="43"/>
  <c r="R20" i="43"/>
  <c r="Q20" i="43"/>
  <c r="P20" i="43"/>
  <c r="O20" i="43"/>
  <c r="R19" i="43"/>
  <c r="Q19" i="43"/>
  <c r="P19" i="43"/>
  <c r="O19" i="43"/>
  <c r="R18" i="43"/>
  <c r="Q18" i="43"/>
  <c r="P18" i="43"/>
  <c r="O18" i="43"/>
  <c r="R17" i="43"/>
  <c r="Q17" i="43"/>
  <c r="P17" i="43"/>
  <c r="O17" i="43"/>
  <c r="R16" i="43"/>
  <c r="Q16" i="43"/>
  <c r="P16" i="43"/>
  <c r="O16" i="43"/>
  <c r="R15" i="43"/>
  <c r="Q15" i="43"/>
  <c r="P15" i="43"/>
  <c r="O15" i="43"/>
  <c r="R14" i="43"/>
  <c r="Q14" i="43"/>
  <c r="P14" i="43"/>
  <c r="O14" i="43"/>
  <c r="R13" i="43"/>
  <c r="Q13" i="43"/>
  <c r="P13" i="43"/>
  <c r="O13" i="43"/>
  <c r="R12" i="43"/>
  <c r="Q12" i="43"/>
  <c r="P12" i="43"/>
  <c r="O12" i="43"/>
  <c r="R11" i="43"/>
  <c r="Q11" i="43"/>
  <c r="P11" i="43"/>
  <c r="O11" i="43"/>
  <c r="R10" i="43"/>
  <c r="Q10" i="43"/>
  <c r="P10" i="43"/>
  <c r="O10" i="43"/>
  <c r="R9" i="43"/>
  <c r="Q9" i="43"/>
  <c r="O9" i="43"/>
  <c r="J21" i="43"/>
  <c r="P9" i="37"/>
  <c r="F21" i="37"/>
  <c r="R21" i="43" l="1"/>
  <c r="Q21" i="43"/>
  <c r="P21" i="45"/>
  <c r="P9" i="43"/>
  <c r="P21" i="43" s="1"/>
  <c r="M21" i="39" l="1"/>
  <c r="M13" i="39"/>
  <c r="M14" i="39"/>
  <c r="M15" i="39"/>
  <c r="M16" i="39"/>
  <c r="M17" i="39"/>
  <c r="M18" i="39"/>
  <c r="M19" i="39"/>
  <c r="M20" i="39"/>
  <c r="M12" i="39"/>
  <c r="M11" i="39"/>
  <c r="R20" i="37" l="1"/>
  <c r="R11" i="37"/>
  <c r="R12" i="37"/>
  <c r="R13" i="37"/>
  <c r="R14" i="37"/>
  <c r="R15" i="37"/>
  <c r="R16" i="37"/>
  <c r="R17" i="37"/>
  <c r="R18" i="37"/>
  <c r="R19" i="37"/>
  <c r="R10" i="37"/>
  <c r="R9" i="37"/>
  <c r="N21" i="37"/>
  <c r="O21" i="38" l="1"/>
  <c r="M21" i="37"/>
  <c r="Q11" i="37"/>
  <c r="Q12" i="37"/>
  <c r="Q13" i="37"/>
  <c r="Q14" i="37"/>
  <c r="Q15" i="37"/>
  <c r="Q16" i="37"/>
  <c r="Q17" i="37"/>
  <c r="Q18" i="37"/>
  <c r="Q19" i="37"/>
  <c r="Q20" i="37"/>
  <c r="Q10" i="37"/>
  <c r="Q9" i="37"/>
  <c r="Q21" i="37" l="1"/>
  <c r="H21" i="37"/>
  <c r="N20" i="38"/>
  <c r="N19" i="38"/>
  <c r="N18" i="38"/>
  <c r="N17" i="38"/>
  <c r="N16" i="38"/>
  <c r="N14" i="38"/>
  <c r="N13" i="38"/>
  <c r="N12" i="38"/>
  <c r="N11" i="38"/>
  <c r="N10" i="38"/>
  <c r="P10" i="38" s="1"/>
  <c r="N15" i="38"/>
  <c r="L20" i="39"/>
  <c r="L15" i="39"/>
  <c r="L14" i="39"/>
  <c r="L13" i="39"/>
  <c r="J11" i="38"/>
  <c r="J12" i="38"/>
  <c r="J13" i="38"/>
  <c r="J14" i="38"/>
  <c r="J15" i="38"/>
  <c r="J16" i="38"/>
  <c r="J20" i="38"/>
  <c r="P20" i="38" s="1"/>
  <c r="P9" i="38"/>
  <c r="G21" i="37"/>
  <c r="O20" i="37"/>
  <c r="L21" i="39"/>
  <c r="H21" i="38"/>
  <c r="I21" i="38"/>
  <c r="M21" i="38"/>
  <c r="D21" i="37"/>
  <c r="D23" i="39"/>
  <c r="M23" i="39"/>
  <c r="L16" i="39"/>
  <c r="L17" i="39"/>
  <c r="L18" i="39"/>
  <c r="L19" i="39"/>
  <c r="G23" i="39"/>
  <c r="H23" i="39"/>
  <c r="J23" i="39"/>
  <c r="K23" i="39"/>
  <c r="E23" i="39"/>
  <c r="E21" i="38"/>
  <c r="D21" i="38"/>
  <c r="P10" i="37"/>
  <c r="P11" i="37"/>
  <c r="P12" i="37"/>
  <c r="P13" i="37"/>
  <c r="P14" i="37"/>
  <c r="P15" i="37"/>
  <c r="P16" i="37"/>
  <c r="P18" i="37"/>
  <c r="P19" i="37"/>
  <c r="P20" i="37"/>
  <c r="O10" i="37"/>
  <c r="O11" i="37"/>
  <c r="O12" i="37"/>
  <c r="O13" i="37"/>
  <c r="O14" i="37"/>
  <c r="O15" i="37"/>
  <c r="O16" i="37"/>
  <c r="O17" i="37"/>
  <c r="O18" i="37"/>
  <c r="O19" i="37"/>
  <c r="O9" i="37"/>
  <c r="J21" i="37"/>
  <c r="P19" i="38" l="1"/>
  <c r="P18" i="38"/>
  <c r="P17" i="38"/>
  <c r="P16" i="38"/>
  <c r="P15" i="38"/>
  <c r="P14" i="38"/>
  <c r="P13" i="38"/>
  <c r="P12" i="38"/>
  <c r="P11" i="38"/>
  <c r="J21" i="38"/>
  <c r="L21" i="38"/>
  <c r="L23" i="39"/>
  <c r="P21" i="37"/>
  <c r="R21" i="37"/>
  <c r="N21" i="38"/>
  <c r="F21" i="38"/>
  <c r="P21" i="38" l="1"/>
</calcChain>
</file>

<file path=xl/sharedStrings.xml><?xml version="1.0" encoding="utf-8"?>
<sst xmlns="http://schemas.openxmlformats.org/spreadsheetml/2006/main" count="430" uniqueCount="111">
  <si>
    <t>danarTi #2</t>
  </si>
  <si>
    <t>ინფორმაცია თანამშრომელთა მატერიალური წახალისებისათვის გამოსაყოფი სახსრების შესახებ</t>
  </si>
  <si>
    <t>დანართი N1</t>
  </si>
  <si>
    <t>თვე</t>
  </si>
  <si>
    <t>იანვარი</t>
  </si>
  <si>
    <t>თებერვალი</t>
  </si>
  <si>
    <t>მარტი</t>
  </si>
  <si>
    <t>აპრილი</t>
  </si>
  <si>
    <t>მაისი</t>
  </si>
  <si>
    <t>ივნისი</t>
  </si>
  <si>
    <t>ივლისი</t>
  </si>
  <si>
    <t>აგვისტო</t>
  </si>
  <si>
    <t>სექტემბერი</t>
  </si>
  <si>
    <t>ოქტომბერი</t>
  </si>
  <si>
    <t>ნოემბერი</t>
  </si>
  <si>
    <t>დეკემბერი</t>
  </si>
  <si>
    <t>სულ ჯამი:</t>
  </si>
  <si>
    <t>საშტატო რიცხოვნობა</t>
  </si>
  <si>
    <t>თანამდებობრივი სარგო</t>
  </si>
  <si>
    <t>სულ ჯამი</t>
  </si>
  <si>
    <t>რიცხოვნობა</t>
  </si>
  <si>
    <t>სარგო/ანაზღაურება</t>
  </si>
  <si>
    <t>პრემია</t>
  </si>
  <si>
    <t>დანართი N1ა</t>
  </si>
  <si>
    <t>სვეტი N1</t>
  </si>
  <si>
    <t>სვეტი N2</t>
  </si>
  <si>
    <t>სვეტი N3</t>
  </si>
  <si>
    <t>სვეტი N4</t>
  </si>
  <si>
    <t>სვეტი N5</t>
  </si>
  <si>
    <t>სვეტი N6</t>
  </si>
  <si>
    <t>სვეტი N7</t>
  </si>
  <si>
    <t>სვეტი N8</t>
  </si>
  <si>
    <t>სვეტი N9</t>
  </si>
  <si>
    <t>სვეტი N10</t>
  </si>
  <si>
    <t>არ ივსება;</t>
  </si>
  <si>
    <t>სულ</t>
  </si>
  <si>
    <t>არ ივსება (ფორმულა);</t>
  </si>
  <si>
    <t>დანართი N1 –ის შევსების ინსტრუქცია</t>
  </si>
  <si>
    <t>მიეთითება შესაბამის თვეში საშტატო რიცხოვნობით გათვალისწინებული დასაქმებულებისათვის გასაცემი დარიცხული პრემიის ოდენობა. (პრემია არ მოიცავს დამქირავებლის მიერ გაწეულ დახმარებასა და "სხვა ხარჯებში" ასახულ სახელმწიფო ჯილდოებზე დაწესებულ ერთდროულ ფულად პრემიას);</t>
  </si>
  <si>
    <t>მიეთითება შესაბამის თვეში შტატგარეშე თანამშრომელთათვის გასაცემი შრომის ანაზღაურების ოდენობა;</t>
  </si>
  <si>
    <t>მიეთითება შესაბამის თვეში შტატგარეშე თანამშრომელთათვის გასაცემი პრემიის ოდენობა (პრემია არ მოიცავს დამქირავებლის მიერ გაწეულ დახმარებასა და "სხვა ხარჯებში" ასახულ სახელმწიფო ჯილდოებზე დაწესებულ ერთდროულ ფულად პრემიას);</t>
  </si>
  <si>
    <t>შტატგარეშე თანამშრომელთა შრომის ანაზღაურება (თვეში)</t>
  </si>
  <si>
    <t>შტატგარეშე მომუშავეთა რიცხოვნობა</t>
  </si>
  <si>
    <t>ინფორმაცია  საკომუნიკაციო ხარჯების ლიმიტების შესახებ</t>
  </si>
  <si>
    <t>ინფორმაცია საშტატო განრიგით განსაზღვრულ თანამშრომელთა შესახებ</t>
  </si>
  <si>
    <t>ინფორმაცია შტატგარეშე თანამშრომელთა შესახებ</t>
  </si>
  <si>
    <t>მობ. ნომრების რაოდენობა</t>
  </si>
  <si>
    <t>სულ სააბონენტოსა და ლიმიტის ოდენობის ჯამი (ლარებში)</t>
  </si>
  <si>
    <t>ნომრების რაოდენობა</t>
  </si>
  <si>
    <t>დანართი N2</t>
  </si>
  <si>
    <t>სააბონენტო გადასახადი (ლარებში)</t>
  </si>
  <si>
    <t>ლიმიტის ოდენობა (ლარებში)</t>
  </si>
  <si>
    <t>ინტერნეტ-კავშირის სააბონენტო გადასახადი</t>
  </si>
  <si>
    <t>ქალაქის ტელეფონის ნომერი; სააბონენტო გადასახადი და ლიმიტის ოდენობა ლარებში</t>
  </si>
  <si>
    <t>მობილური ტელეფონის ნომერი; სააბონენტო გადასახადი და ლიმიტის ოდენობა ლარებში</t>
  </si>
  <si>
    <t>სვეტი N11</t>
  </si>
  <si>
    <t>სვეტი N12</t>
  </si>
  <si>
    <t>სვეტი N13</t>
  </si>
  <si>
    <t>სვეტი N14</t>
  </si>
  <si>
    <t>სვეტი N15</t>
  </si>
  <si>
    <t>დანართი N2ა</t>
  </si>
  <si>
    <t>დანართი N2 –ის შევსების ინსტრუქცია</t>
  </si>
  <si>
    <t>მიეთითება ს.ს.ი.პ.-ის საშტატო განრიგით გათვალისწინებულ დასაქმებულთა მფლობელობაში არსებულ იმ მობილური ტელეფონის ნომერთა რიცხოვნობა, რომლებზეც დამსაქმებლის მიერ ირიცხება ლიმიტის ოდენობის შესაბამისი თანხა;</t>
  </si>
  <si>
    <t>მიეთითება საშტატო განრიგით გათვალისწინებულ დასაქმებულთა მფლობელობაში არსებული მობილური ტელეფონების სააბონენტო გადასახადის ჯამური ოდენობა, რომელსაც იხდის დამსაქმებელი;</t>
  </si>
  <si>
    <t>მიეთითება საშტატო განრიგით გათვალისწინებულ დასაქმებულ პირთა მფლობელობაში არსებულ მობილურ ტელეფონებზე რიცხული ლიმიტის ოდენობა ლარებში, რომელსაც იხდის დამსაქმებელი;</t>
  </si>
  <si>
    <t>მიეთითება ს.ს.ი.პ.-ის შტატგარეშე თანამშრომელთა მფლობელობაში არსებულ იმ მობილურ ტელეფონთა ნომრების რიცხოვნობა, რომლებზეც დამსაქმებლის მიერ ირიცხება ლიმიტის ოდენობის შესაბამისი თანხა;</t>
  </si>
  <si>
    <t>მიეთითება შტატგარეშე თანამშრომელთა მფლობელობაში არსებული მობილური ტელეფონების სააბონენტო გადასახადის ჯამური ოდენობა, რომელსაც იხდის დამსაქმებელი;</t>
  </si>
  <si>
    <t>მიეთითება შტატგარეშე თანამშრომელთა მფლობელობაში არსებული მობილურ ტელეფონებზე რიცხული ლიმიტის ოდენობა ლარებში, რომელსაც იხდის დამსაქმებელი;</t>
  </si>
  <si>
    <t>მიეთითება ს.ს.ი.პ.-ის ადმინისტრაციული შენობების მომსახურებისათვის განკუთვნილ საქალაქო ტელეფონის ნომერთა რაოდენობა;</t>
  </si>
  <si>
    <t>მიეთითება საქალაქო ტელეფონებზე რიცხული სააბონენტო გადასახადი ლარებში;</t>
  </si>
  <si>
    <t>მიეთითება საქალაქო ტელეფონებზე არსებული ლიმიტის ოდენობა ლარებში;</t>
  </si>
  <si>
    <t>მიეთითება ს.ს.ი.პ.-ის ადმინისტრაციული შენობის მომსახურებისათვის განსაზღვრული ინტერნეტ-კავშირის სააბონენტო გადასახადი ლარებში;</t>
  </si>
  <si>
    <t>ა ვ ტ ო მ ო ბ ი ლ ი</t>
  </si>
  <si>
    <t>ავტომობილების რაოდენობა</t>
  </si>
  <si>
    <t>ლიმიტის ოდენობა თვეში (ლიტრებში)</t>
  </si>
  <si>
    <t>მანქანა-დანადგარის რაოდენობა</t>
  </si>
  <si>
    <t>საწვავის დანახარჯის სავარაუდო ოდენობა     (ლიტრებში)</t>
  </si>
  <si>
    <t>გენერატორი და სხვა მანქანა-დანადგარები</t>
  </si>
  <si>
    <t>ინფორმაცია საწვავის ლიმიტების შესახებ</t>
  </si>
  <si>
    <t>დიზელი</t>
  </si>
  <si>
    <t>ბენზინი</t>
  </si>
  <si>
    <t>დანართი N3</t>
  </si>
  <si>
    <t>მიეთითება ს.ს.ი.პ.-ის საკუთრებაში  და საშტატო განრიგით გათვალისწინებულ თანამშრომელთა მფლობელობაში არსებულ ავტოსატრანსპორტო საშუალებათა რაოდენობა;</t>
  </si>
  <si>
    <t>მიეთითება ს.ს.ი.პ.-ის საშტატო განრიგით გათვალისწინებულ თანამშომლებზე განსაზღვრული ბენზინის ლიმიტის ოდენობა (ლიტრებში);</t>
  </si>
  <si>
    <t>მიეთითება ს.ს.ი.პ.-ის საშტატო განრიგით გათვალისწინებულ თანამშომლებზე განსაზღვრული დიზელის ლიმიტის ოდენობა (ლიტრებში);</t>
  </si>
  <si>
    <t>მიეთითება ს.ს.ი.პ.-ის საკუთრებაში არსებული იმ მანქანა-დანადგარების რიცხოვნობა, რომელთა გამოყენებაც საჭიროებს საწვავის მოხმარებას (მაგ: გენერატორი და სხვა);</t>
  </si>
  <si>
    <t>მიეთითება ს.ს.ი.პ.-ის საკუთრებაში არსებული და შტატგარეშე თანამშრომელთა მფლობელობაში მყოფი ავტოსატრანსპორტო საშუალებათა რაოდენობა;</t>
  </si>
  <si>
    <t>მიეთითება შტატგარეშე თანამშრომლებზე განსაზღვრული ბენზინის ლიმიტის ოდენობა (ლიტრებში);</t>
  </si>
  <si>
    <t>მიეთითება შტატგარეშე თანამშრომლებზე განსაზღვრული დიზელის ლიმიტის ოდენობა (ლიტრებში);</t>
  </si>
  <si>
    <t>დანართი N3ა</t>
  </si>
  <si>
    <t>დანართი N3 –ის შევსების ინსტრუქცია</t>
  </si>
  <si>
    <t>მიეთითება მანქანა-დანადგარებზე ბენზინის დანახარჯის ლიმიტის სავარაუდო წლიური ოდენობა (ლიტრებში);</t>
  </si>
  <si>
    <t>მიეთითება მანქანა-დანადგარებზე დიზელის დანახარჯის ლიმიტის სავარაუდო წლიური ოდენობა (ლიტრებში);</t>
  </si>
  <si>
    <t>მიეთითება შესაბამის თვეში იმ თანამშრომელთა რიცხოვნობა, რომლებიც არ არიან ასახულნი საშტატო განრიგში (შტატგარეშე თანამშრომლები);</t>
  </si>
  <si>
    <t>ინფორმაცია სსიპ-ის საკუთრებაში არსებული მანქანა-დანადგარების შესახებ</t>
  </si>
  <si>
    <t>დანამატის ოდენობა (ლარებში)</t>
  </si>
  <si>
    <t>დანამატი</t>
  </si>
  <si>
    <t>X</t>
  </si>
  <si>
    <t>მ. შ. ფაქტიური საშტატო რიცხოვნობა</t>
  </si>
  <si>
    <t>მ. შ. ფაქტიური თანამდებობრივი სარგო</t>
  </si>
  <si>
    <t>მ. შ. ფაქტიური შტატგარეშე მომუშავეთა რიცხოვნობა</t>
  </si>
  <si>
    <t>მ. შ. ფაქტიური შტატგარეშე თანამშრომელთა შრომის ანაზღაურება (თვეში)</t>
  </si>
  <si>
    <t>სსიპ "ადამიანით ვაჭრობის (ტრეფიკინგის) მსხვერპლთა, დაზარალებულთა დაცვისა და დახმარების სახელმწიფო ფონდი"                                                                                                  (USAID-ს მიზნობრივი გრანტი  „საქართველოში ოჯახში ძალადობის შემცირება“)</t>
  </si>
  <si>
    <t>სსიპ "ადამიანით ვაჭრობის (ტრეფიკინგის) მსხვერპლთა, დაზარალებულთა დაცვისა და დახმარების სახელმწიფო ფონდი"                                                                                                     (USAID-ს მიზნობრივი გრანტი  „საქართველოში ოჯახში ძალადობის შემცირება“)</t>
  </si>
  <si>
    <t>ფულადი ჯილდოს ოდენობა (ლარებში)</t>
  </si>
  <si>
    <t>სსიპ "ადამიანით ვაჭრობის (ტრეფიკინგის) მსხვერპლთა, დაზარალებულთა დაცვისა და დახმარების სახელმწიფო ფონდი"                                                                                                                                      (UNFPA-ს მიზნობრივი გრანტი  ,,ჯანდაცვის რეაგირება (პასუხი) ოჯახში ძალადობაზე/გენდერულ ძალადობაზე”)</t>
  </si>
  <si>
    <t>სსიპ - დევნილთა, ეკომიგრანტთა და საარსებო წყაროებით უზრუნველყოფის სააგენტო (საბიუჯეტო სახსრები - 27 01 07)</t>
  </si>
  <si>
    <t>სსიპ - დევნილთა, ეკომიგრანტთა და საარსებო წყაროებით უზრუნველყოფის სააგენტო (საბიუჯეტო სახსრები -27 06 ...)</t>
  </si>
  <si>
    <t>~</t>
  </si>
  <si>
    <t>სსიპ - დევნილთა, ეკომიგრანტთა და საარსებო წყაროებით უზრუნველყოფის სააგენტო (საბიუჯეტო სახსრები - 27 06 ....)</t>
  </si>
  <si>
    <t>სსიპ - დევნილთა, ეკომიგრანტთა და საარსებო წყაროებით უზრუნველყოფის სააგენტო (საბიუჯეტო სახსრები - 27 06 ...)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</si>
</sst>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3">
    <numFmt numFmtId="43" formatCode="_(* #,##0.00_);_(* \(#,##0.00\);_(* &quot;-&quot;??_);_(@_)"/>
    <numFmt numFmtId="164" formatCode="_-* #,##0.00\ _₾_-;\-* #,##0.00\ _₾_-;_-* &quot;-&quot;??\ _₾_-;_-@_-"/>
    <numFmt numFmtId="165" formatCode="[$-10409]#,##0.00"/>
  </numFmts>
  <fonts count="29">
    <font>
      <sz val="11"/>
      <color theme="1"/>
      <name val="Calibri"/>
      <family val="2"/>
      <scheme val="minor"/>
    </font>
    <font>
      <sz val="10"/>
      <name val="Arial Cyr"/>
      <family val="2"/>
      <charset val="204"/>
    </font>
    <font>
      <sz val="10"/>
      <name val="Arial"/>
      <family val="2"/>
      <charset val="204"/>
    </font>
    <font>
      <b/>
      <sz val="18"/>
      <name val="LitNusx"/>
      <family val="2"/>
    </font>
    <font>
      <b/>
      <u/>
      <sz val="18"/>
      <name val="LitNusx"/>
      <family val="2"/>
    </font>
    <font>
      <sz val="11"/>
      <color indexed="8"/>
      <name val="AcadNusx"/>
    </font>
    <font>
      <b/>
      <sz val="11"/>
      <color indexed="8"/>
      <name val="Calibri"/>
      <family val="2"/>
      <charset val="204"/>
    </font>
    <font>
      <sz val="11"/>
      <color indexed="8"/>
      <name val="LitNusx"/>
      <family val="2"/>
    </font>
    <font>
      <i/>
      <sz val="11"/>
      <color indexed="8"/>
      <name val="Calibri"/>
      <family val="2"/>
    </font>
    <font>
      <b/>
      <sz val="11"/>
      <color indexed="8"/>
      <name val="Arial"/>
      <family val="2"/>
      <charset val="204"/>
    </font>
    <font>
      <sz val="10"/>
      <color indexed="8"/>
      <name val="Arial"/>
      <family val="2"/>
      <charset val="204"/>
    </font>
    <font>
      <b/>
      <sz val="10"/>
      <color indexed="8"/>
      <name val="Arial"/>
      <family val="2"/>
      <charset val="204"/>
    </font>
    <font>
      <b/>
      <sz val="18"/>
      <name val="Sylfaen"/>
      <family val="1"/>
      <charset val="204"/>
    </font>
    <font>
      <b/>
      <sz val="11"/>
      <color indexed="8"/>
      <name val="Sylfaen"/>
      <family val="1"/>
      <charset val="204"/>
    </font>
    <font>
      <sz val="11"/>
      <color indexed="8"/>
      <name val="Sylfaen"/>
      <family val="1"/>
      <charset val="204"/>
    </font>
    <font>
      <b/>
      <sz val="11"/>
      <name val="Sylfaen"/>
      <family val="1"/>
      <charset val="204"/>
    </font>
    <font>
      <b/>
      <sz val="10"/>
      <color indexed="8"/>
      <name val="Sylfaen"/>
      <family val="1"/>
      <charset val="204"/>
    </font>
    <font>
      <b/>
      <sz val="14"/>
      <color indexed="8"/>
      <name val="Sylfaen"/>
      <family val="1"/>
      <charset val="204"/>
    </font>
    <font>
      <sz val="10"/>
      <color indexed="8"/>
      <name val="Sylfaen"/>
      <family val="1"/>
      <charset val="204"/>
    </font>
    <font>
      <b/>
      <i/>
      <u/>
      <sz val="9"/>
      <color indexed="8"/>
      <name val="Sylfaen"/>
      <family val="1"/>
      <charset val="204"/>
    </font>
    <font>
      <b/>
      <i/>
      <sz val="10"/>
      <name val="Sylfaen"/>
      <family val="1"/>
      <charset val="204"/>
    </font>
    <font>
      <b/>
      <sz val="20"/>
      <name val="Sylfaen"/>
      <family val="1"/>
      <charset val="204"/>
    </font>
    <font>
      <sz val="11"/>
      <color indexed="8"/>
      <name val="Sylfaen"/>
      <family val="1"/>
      <charset val="204"/>
    </font>
    <font>
      <sz val="11"/>
      <color indexed="8"/>
      <name val="Calibri"/>
      <family val="2"/>
    </font>
    <font>
      <u/>
      <sz val="11"/>
      <color theme="10"/>
      <name val="Calibri"/>
      <family val="2"/>
    </font>
    <font>
      <b/>
      <u/>
      <sz val="11"/>
      <name val="Sylfaen"/>
      <family val="1"/>
      <charset val="204"/>
    </font>
    <font>
      <b/>
      <sz val="14"/>
      <name val="Sylfaen"/>
      <family val="1"/>
      <charset val="204"/>
    </font>
    <font>
      <b/>
      <sz val="12"/>
      <name val="Sylfaen"/>
      <family val="1"/>
      <charset val="204"/>
    </font>
    <font>
      <sz val="9"/>
      <color rgb="FF696969"/>
      <name val="Arial"/>
      <family val="2"/>
    </font>
  </fonts>
  <fills count="4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  <fill>
      <patternFill patternType="solid">
        <fgColor indexed="9"/>
        <bgColor indexed="64"/>
      </patternFill>
    </fill>
  </fills>
  <borders count="46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medium">
        <color indexed="64"/>
      </top>
      <bottom/>
      <diagonal/>
    </border>
  </borders>
  <cellStyleXfs count="5">
    <xf numFmtId="0" fontId="0" fillId="0" borderId="0"/>
    <xf numFmtId="43" fontId="23" fillId="0" borderId="0" applyFont="0" applyFill="0" applyBorder="0" applyAlignment="0" applyProtection="0"/>
    <xf numFmtId="0" fontId="24" fillId="0" borderId="0" applyNumberFormat="0" applyFill="0" applyBorder="0" applyAlignment="0" applyProtection="0">
      <alignment vertical="top"/>
      <protection locked="0"/>
    </xf>
    <xf numFmtId="0" fontId="1" fillId="0" borderId="0"/>
    <xf numFmtId="0" fontId="2" fillId="0" borderId="0"/>
  </cellStyleXfs>
  <cellXfs count="155">
    <xf numFmtId="0" fontId="0" fillId="0" borderId="0" xfId="0"/>
    <xf numFmtId="0" fontId="3" fillId="0" borderId="0" xfId="3" applyFont="1" applyFill="1" applyBorder="1" applyAlignment="1">
      <alignment vertical="center"/>
    </xf>
    <xf numFmtId="0" fontId="5" fillId="0" borderId="0" xfId="0" applyFont="1"/>
    <xf numFmtId="1" fontId="6" fillId="0" borderId="0" xfId="0" applyNumberFormat="1" applyFont="1" applyAlignment="1">
      <alignment horizontal="center" vertical="center"/>
    </xf>
    <xf numFmtId="0" fontId="6" fillId="0" borderId="0" xfId="0" applyFont="1" applyAlignment="1">
      <alignment horizontal="center" vertical="center"/>
    </xf>
    <xf numFmtId="0" fontId="0" fillId="0" borderId="0" xfId="0" applyBorder="1"/>
    <xf numFmtId="0" fontId="7" fillId="0" borderId="0" xfId="0" applyFont="1"/>
    <xf numFmtId="0" fontId="8" fillId="0" borderId="0" xfId="0" applyFont="1"/>
    <xf numFmtId="0" fontId="7" fillId="0" borderId="0" xfId="0" applyFont="1" applyAlignment="1">
      <alignment wrapText="1"/>
    </xf>
    <xf numFmtId="0" fontId="0" fillId="0" borderId="0" xfId="0" applyAlignment="1">
      <alignment wrapText="1"/>
    </xf>
    <xf numFmtId="0" fontId="7" fillId="0" borderId="0" xfId="0" applyFont="1" applyAlignment="1"/>
    <xf numFmtId="0" fontId="4" fillId="0" borderId="0" xfId="3" applyFont="1" applyFill="1" applyBorder="1" applyAlignment="1">
      <alignment vertical="center"/>
    </xf>
    <xf numFmtId="1" fontId="9" fillId="0" borderId="1" xfId="0" applyNumberFormat="1" applyFont="1" applyBorder="1" applyAlignment="1">
      <alignment horizontal="center" vertical="center"/>
    </xf>
    <xf numFmtId="0" fontId="0" fillId="0" borderId="2" xfId="0" applyBorder="1"/>
    <xf numFmtId="3" fontId="10" fillId="0" borderId="3" xfId="0" applyNumberFormat="1" applyFont="1" applyBorder="1" applyAlignment="1">
      <alignment horizontal="center" vertical="center"/>
    </xf>
    <xf numFmtId="3" fontId="10" fillId="0" borderId="4" xfId="0" applyNumberFormat="1" applyFont="1" applyBorder="1" applyAlignment="1">
      <alignment horizontal="center" vertical="center"/>
    </xf>
    <xf numFmtId="3" fontId="10" fillId="0" borderId="5" xfId="0" applyNumberFormat="1" applyFont="1" applyBorder="1" applyAlignment="1">
      <alignment horizontal="center" vertical="center"/>
    </xf>
    <xf numFmtId="3" fontId="10" fillId="0" borderId="6" xfId="0" applyNumberFormat="1" applyFont="1" applyBorder="1" applyAlignment="1">
      <alignment horizontal="center" vertical="center"/>
    </xf>
    <xf numFmtId="3" fontId="10" fillId="0" borderId="8" xfId="0" applyNumberFormat="1" applyFont="1" applyBorder="1" applyAlignment="1">
      <alignment horizontal="center" vertical="center"/>
    </xf>
    <xf numFmtId="1" fontId="9" fillId="0" borderId="9" xfId="0" applyNumberFormat="1" applyFont="1" applyBorder="1" applyAlignment="1">
      <alignment horizontal="center" vertical="center"/>
    </xf>
    <xf numFmtId="3" fontId="11" fillId="0" borderId="10" xfId="0" applyNumberFormat="1" applyFont="1" applyBorder="1" applyAlignment="1">
      <alignment horizontal="center" vertical="center"/>
    </xf>
    <xf numFmtId="3" fontId="11" fillId="0" borderId="11" xfId="0" applyNumberFormat="1" applyFont="1" applyBorder="1" applyAlignment="1">
      <alignment horizontal="center" vertical="center"/>
    </xf>
    <xf numFmtId="3" fontId="11" fillId="0" borderId="12" xfId="0" applyNumberFormat="1" applyFont="1" applyBorder="1" applyAlignment="1">
      <alignment horizontal="center" vertical="center"/>
    </xf>
    <xf numFmtId="3" fontId="10" fillId="0" borderId="11" xfId="0" applyNumberFormat="1" applyFont="1" applyBorder="1" applyAlignment="1">
      <alignment horizontal="center" vertical="center"/>
    </xf>
    <xf numFmtId="0" fontId="0" fillId="0" borderId="0" xfId="0" applyAlignment="1">
      <alignment horizontal="center" vertical="center"/>
    </xf>
    <xf numFmtId="0" fontId="0" fillId="0" borderId="16" xfId="0" applyBorder="1"/>
    <xf numFmtId="0" fontId="14" fillId="0" borderId="0" xfId="0" applyFont="1"/>
    <xf numFmtId="3" fontId="10" fillId="0" borderId="17" xfId="0" applyNumberFormat="1" applyFont="1" applyBorder="1" applyAlignment="1">
      <alignment horizontal="center" vertical="center"/>
    </xf>
    <xf numFmtId="3" fontId="10" fillId="0" borderId="18" xfId="0" applyNumberFormat="1" applyFont="1" applyBorder="1" applyAlignment="1">
      <alignment horizontal="center" vertical="center"/>
    </xf>
    <xf numFmtId="3" fontId="10" fillId="0" borderId="19" xfId="0" applyNumberFormat="1" applyFont="1" applyBorder="1" applyAlignment="1">
      <alignment horizontal="center" vertical="center"/>
    </xf>
    <xf numFmtId="0" fontId="15" fillId="2" borderId="20" xfId="3" applyFont="1" applyFill="1" applyBorder="1" applyAlignment="1">
      <alignment horizontal="center" vertical="center" wrapText="1"/>
    </xf>
    <xf numFmtId="0" fontId="16" fillId="0" borderId="10" xfId="0" applyFont="1" applyBorder="1"/>
    <xf numFmtId="0" fontId="16" fillId="0" borderId="11" xfId="0" applyFont="1" applyBorder="1"/>
    <xf numFmtId="0" fontId="16" fillId="0" borderId="12" xfId="0" applyFont="1" applyBorder="1"/>
    <xf numFmtId="0" fontId="16" fillId="0" borderId="6" xfId="0" applyFont="1" applyBorder="1" applyAlignment="1">
      <alignment vertical="center"/>
    </xf>
    <xf numFmtId="0" fontId="18" fillId="0" borderId="6" xfId="0" applyFont="1" applyBorder="1" applyAlignment="1">
      <alignment vertical="center"/>
    </xf>
    <xf numFmtId="0" fontId="18" fillId="0" borderId="6" xfId="0" applyNumberFormat="1" applyFont="1" applyBorder="1" applyAlignment="1">
      <alignment horizontal="justify" vertical="center" wrapText="1"/>
    </xf>
    <xf numFmtId="0" fontId="18" fillId="0" borderId="6" xfId="0" applyFont="1" applyBorder="1" applyAlignment="1">
      <alignment horizontal="justify" vertical="center" wrapText="1"/>
    </xf>
    <xf numFmtId="0" fontId="19" fillId="0" borderId="0" xfId="2" applyFont="1" applyAlignment="1" applyProtection="1">
      <alignment horizontal="right"/>
    </xf>
    <xf numFmtId="0" fontId="22" fillId="0" borderId="2" xfId="0" applyFont="1" applyBorder="1"/>
    <xf numFmtId="0" fontId="20" fillId="0" borderId="21" xfId="3" applyFont="1" applyFill="1" applyBorder="1" applyAlignment="1">
      <alignment horizontal="right"/>
    </xf>
    <xf numFmtId="3" fontId="10" fillId="0" borderId="22" xfId="0" applyNumberFormat="1" applyFont="1" applyBorder="1" applyAlignment="1">
      <alignment horizontal="center" vertical="center"/>
    </xf>
    <xf numFmtId="3" fontId="10" fillId="0" borderId="23" xfId="0" applyNumberFormat="1" applyFont="1" applyBorder="1" applyAlignment="1">
      <alignment horizontal="center" vertical="center"/>
    </xf>
    <xf numFmtId="3" fontId="10" fillId="0" borderId="24" xfId="0" applyNumberFormat="1" applyFont="1" applyBorder="1" applyAlignment="1">
      <alignment horizontal="center" vertical="center"/>
    </xf>
    <xf numFmtId="0" fontId="19" fillId="0" borderId="0" xfId="0" applyFont="1" applyAlignment="1">
      <alignment horizontal="right"/>
    </xf>
    <xf numFmtId="0" fontId="15" fillId="2" borderId="1" xfId="3" applyFont="1" applyFill="1" applyBorder="1" applyAlignment="1">
      <alignment horizontal="center" vertical="center" wrapText="1"/>
    </xf>
    <xf numFmtId="0" fontId="19" fillId="0" borderId="2" xfId="0" applyFont="1" applyBorder="1" applyAlignment="1">
      <alignment horizontal="right"/>
    </xf>
    <xf numFmtId="0" fontId="18" fillId="0" borderId="0" xfId="0" applyFont="1"/>
    <xf numFmtId="0" fontId="21" fillId="0" borderId="0" xfId="3" applyFont="1" applyFill="1" applyBorder="1" applyAlignment="1">
      <alignment vertical="center" wrapText="1"/>
    </xf>
    <xf numFmtId="0" fontId="18" fillId="3" borderId="6" xfId="0" applyFont="1" applyFill="1" applyBorder="1" applyAlignment="1">
      <alignment horizontal="justify" vertical="center" wrapText="1"/>
    </xf>
    <xf numFmtId="43" fontId="10" fillId="0" borderId="11" xfId="1" applyFont="1" applyBorder="1" applyAlignment="1">
      <alignment horizontal="center" vertical="center"/>
    </xf>
    <xf numFmtId="43" fontId="11" fillId="0" borderId="10" xfId="1" applyFont="1" applyBorder="1" applyAlignment="1">
      <alignment horizontal="center" vertical="center"/>
    </xf>
    <xf numFmtId="43" fontId="11" fillId="0" borderId="11" xfId="1" applyFont="1" applyBorder="1" applyAlignment="1">
      <alignment horizontal="center" vertical="center"/>
    </xf>
    <xf numFmtId="43" fontId="9" fillId="0" borderId="0" xfId="1" applyFont="1" applyAlignment="1">
      <alignment horizontal="center" vertical="center"/>
    </xf>
    <xf numFmtId="43" fontId="11" fillId="0" borderId="12" xfId="1" applyFont="1" applyBorder="1" applyAlignment="1">
      <alignment horizontal="center" vertical="center"/>
    </xf>
    <xf numFmtId="43" fontId="11" fillId="0" borderId="10" xfId="1" applyFont="1" applyBorder="1" applyAlignment="1">
      <alignment horizontal="right" vertical="center"/>
    </xf>
    <xf numFmtId="43" fontId="10" fillId="0" borderId="23" xfId="1" applyFont="1" applyBorder="1" applyAlignment="1">
      <alignment horizontal="center" vertical="center"/>
    </xf>
    <xf numFmtId="43" fontId="11" fillId="0" borderId="13" xfId="1" applyFont="1" applyBorder="1" applyAlignment="1">
      <alignment horizontal="center" vertical="center"/>
    </xf>
    <xf numFmtId="43" fontId="11" fillId="0" borderId="14" xfId="1" applyFont="1" applyBorder="1" applyAlignment="1">
      <alignment horizontal="center" vertical="center"/>
    </xf>
    <xf numFmtId="43" fontId="11" fillId="0" borderId="15" xfId="1" applyFont="1" applyBorder="1" applyAlignment="1">
      <alignment horizontal="center" vertical="center"/>
    </xf>
    <xf numFmtId="43" fontId="11" fillId="0" borderId="20" xfId="1" applyFont="1" applyBorder="1" applyAlignment="1">
      <alignment horizontal="center" vertical="center"/>
    </xf>
    <xf numFmtId="43" fontId="11" fillId="0" borderId="14" xfId="1" applyFont="1" applyFill="1" applyBorder="1" applyAlignment="1">
      <alignment horizontal="center" vertical="center"/>
    </xf>
    <xf numFmtId="43" fontId="10" fillId="0" borderId="11" xfId="1" applyFont="1" applyFill="1" applyBorder="1" applyAlignment="1">
      <alignment horizontal="center" vertical="center"/>
    </xf>
    <xf numFmtId="3" fontId="10" fillId="0" borderId="18" xfId="0" applyNumberFormat="1" applyFont="1" applyFill="1" applyBorder="1" applyAlignment="1">
      <alignment horizontal="center" vertical="center"/>
    </xf>
    <xf numFmtId="3" fontId="10" fillId="0" borderId="6" xfId="0" applyNumberFormat="1" applyFont="1" applyFill="1" applyBorder="1" applyAlignment="1">
      <alignment horizontal="center" vertical="center"/>
    </xf>
    <xf numFmtId="43" fontId="10" fillId="0" borderId="23" xfId="1" applyFont="1" applyFill="1" applyBorder="1" applyAlignment="1">
      <alignment horizontal="center" vertical="center"/>
    </xf>
    <xf numFmtId="43" fontId="10" fillId="0" borderId="6" xfId="1" applyFont="1" applyFill="1" applyBorder="1" applyAlignment="1">
      <alignment horizontal="center" vertical="center"/>
    </xf>
    <xf numFmtId="3" fontId="10" fillId="0" borderId="5" xfId="0" applyNumberFormat="1" applyFont="1" applyFill="1" applyBorder="1" applyAlignment="1">
      <alignment horizontal="center" vertical="center"/>
    </xf>
    <xf numFmtId="3" fontId="10" fillId="0" borderId="23" xfId="0" applyNumberFormat="1" applyFont="1" applyFill="1" applyBorder="1" applyAlignment="1">
      <alignment horizontal="center" vertical="center"/>
    </xf>
    <xf numFmtId="3" fontId="10" fillId="0" borderId="25" xfId="0" applyNumberFormat="1" applyFont="1" applyBorder="1" applyAlignment="1">
      <alignment horizontal="center" vertical="center"/>
    </xf>
    <xf numFmtId="3" fontId="10" fillId="0" borderId="26" xfId="0" applyNumberFormat="1" applyFont="1" applyBorder="1" applyAlignment="1">
      <alignment horizontal="center" vertical="center"/>
    </xf>
    <xf numFmtId="3" fontId="10" fillId="0" borderId="26" xfId="0" applyNumberFormat="1" applyFont="1" applyFill="1" applyBorder="1" applyAlignment="1">
      <alignment horizontal="center" vertical="center"/>
    </xf>
    <xf numFmtId="3" fontId="10" fillId="0" borderId="11" xfId="0" applyNumberFormat="1" applyFont="1" applyFill="1" applyBorder="1" applyAlignment="1">
      <alignment horizontal="center" vertical="center"/>
    </xf>
    <xf numFmtId="43" fontId="10" fillId="0" borderId="10" xfId="1" applyFont="1" applyFill="1" applyBorder="1" applyAlignment="1">
      <alignment horizontal="center" vertical="center"/>
    </xf>
    <xf numFmtId="3" fontId="10" fillId="0" borderId="25" xfId="0" applyNumberFormat="1" applyFont="1" applyFill="1" applyBorder="1" applyAlignment="1">
      <alignment horizontal="center" vertical="center"/>
    </xf>
    <xf numFmtId="43" fontId="10" fillId="0" borderId="25" xfId="1" applyFont="1" applyFill="1" applyBorder="1" applyAlignment="1">
      <alignment horizontal="center" vertical="center"/>
    </xf>
    <xf numFmtId="43" fontId="10" fillId="0" borderId="26" xfId="1" applyFont="1" applyFill="1" applyBorder="1" applyAlignment="1">
      <alignment horizontal="center" vertical="center"/>
    </xf>
    <xf numFmtId="0" fontId="12" fillId="0" borderId="0" xfId="3" applyFont="1" applyFill="1" applyBorder="1" applyAlignment="1">
      <alignment horizontal="center" vertical="center" wrapText="1"/>
    </xf>
    <xf numFmtId="0" fontId="12" fillId="0" borderId="0" xfId="3" applyFont="1" applyFill="1" applyBorder="1" applyAlignment="1">
      <alignment horizontal="center" vertical="center"/>
    </xf>
    <xf numFmtId="1" fontId="9" fillId="0" borderId="0" xfId="0" applyNumberFormat="1" applyFont="1" applyBorder="1" applyAlignment="1">
      <alignment horizontal="center" vertical="center"/>
    </xf>
    <xf numFmtId="0" fontId="15" fillId="2" borderId="0" xfId="3" applyFont="1" applyFill="1" applyBorder="1" applyAlignment="1">
      <alignment horizontal="center" vertical="center" wrapText="1"/>
    </xf>
    <xf numFmtId="43" fontId="11" fillId="0" borderId="0" xfId="1" applyFont="1" applyBorder="1" applyAlignment="1">
      <alignment horizontal="center" vertical="center"/>
    </xf>
    <xf numFmtId="43" fontId="10" fillId="0" borderId="27" xfId="1" applyFont="1" applyBorder="1" applyAlignment="1">
      <alignment horizontal="center" vertical="center"/>
    </xf>
    <xf numFmtId="43" fontId="10" fillId="0" borderId="28" xfId="1" applyFont="1" applyBorder="1" applyAlignment="1">
      <alignment horizontal="center" vertical="center"/>
    </xf>
    <xf numFmtId="43" fontId="10" fillId="0" borderId="40" xfId="1" applyFont="1" applyBorder="1" applyAlignment="1">
      <alignment horizontal="center" vertical="center"/>
    </xf>
    <xf numFmtId="0" fontId="13" fillId="0" borderId="1" xfId="0" applyFont="1" applyBorder="1" applyAlignment="1">
      <alignment horizontal="right"/>
    </xf>
    <xf numFmtId="3" fontId="9" fillId="0" borderId="1" xfId="0" applyNumberFormat="1" applyFont="1" applyBorder="1" applyAlignment="1">
      <alignment horizontal="center" vertical="center"/>
    </xf>
    <xf numFmtId="43" fontId="9" fillId="0" borderId="1" xfId="1" applyFont="1" applyBorder="1" applyAlignment="1">
      <alignment horizontal="center" vertical="center"/>
    </xf>
    <xf numFmtId="3" fontId="10" fillId="0" borderId="12" xfId="0" applyNumberFormat="1" applyFont="1" applyFill="1" applyBorder="1" applyAlignment="1">
      <alignment horizontal="center" vertical="center"/>
    </xf>
    <xf numFmtId="43" fontId="10" fillId="0" borderId="12" xfId="1" applyFont="1" applyFill="1" applyBorder="1" applyAlignment="1">
      <alignment horizontal="center" vertical="center"/>
    </xf>
    <xf numFmtId="3" fontId="10" fillId="0" borderId="39" xfId="0" applyNumberFormat="1" applyFont="1" applyFill="1" applyBorder="1" applyAlignment="1">
      <alignment horizontal="center" vertical="center"/>
    </xf>
    <xf numFmtId="3" fontId="10" fillId="0" borderId="19" xfId="0" applyNumberFormat="1" applyFont="1" applyFill="1" applyBorder="1" applyAlignment="1">
      <alignment horizontal="center" vertical="center"/>
    </xf>
    <xf numFmtId="3" fontId="10" fillId="0" borderId="8" xfId="0" applyNumberFormat="1" applyFont="1" applyFill="1" applyBorder="1" applyAlignment="1">
      <alignment horizontal="center" vertical="center"/>
    </xf>
    <xf numFmtId="43" fontId="10" fillId="0" borderId="24" xfId="1" applyFont="1" applyFill="1" applyBorder="1" applyAlignment="1">
      <alignment horizontal="center" vertical="center"/>
    </xf>
    <xf numFmtId="43" fontId="11" fillId="0" borderId="15" xfId="1" applyFont="1" applyFill="1" applyBorder="1" applyAlignment="1">
      <alignment horizontal="center" vertical="center"/>
    </xf>
    <xf numFmtId="43" fontId="10" fillId="0" borderId="8" xfId="1" applyFont="1" applyFill="1" applyBorder="1" applyAlignment="1">
      <alignment horizontal="center" vertical="center"/>
    </xf>
    <xf numFmtId="3" fontId="10" fillId="0" borderId="7" xfId="0" applyNumberFormat="1" applyFont="1" applyFill="1" applyBorder="1" applyAlignment="1">
      <alignment horizontal="center" vertical="center"/>
    </xf>
    <xf numFmtId="0" fontId="16" fillId="0" borderId="11" xfId="0" applyFont="1" applyFill="1" applyBorder="1"/>
    <xf numFmtId="43" fontId="10" fillId="0" borderId="28" xfId="1" applyFont="1" applyFill="1" applyBorder="1" applyAlignment="1">
      <alignment horizontal="center" vertical="center"/>
    </xf>
    <xf numFmtId="43" fontId="10" fillId="0" borderId="18" xfId="1" applyFont="1" applyFill="1" applyBorder="1" applyAlignment="1">
      <alignment horizontal="center" vertical="center"/>
    </xf>
    <xf numFmtId="43" fontId="10" fillId="0" borderId="19" xfId="1" applyFont="1" applyFill="1" applyBorder="1" applyAlignment="1">
      <alignment horizontal="center" vertical="center"/>
    </xf>
    <xf numFmtId="43" fontId="10" fillId="0" borderId="29" xfId="1" applyFont="1" applyFill="1" applyBorder="1" applyAlignment="1">
      <alignment horizontal="center" vertical="center"/>
    </xf>
    <xf numFmtId="43" fontId="10" fillId="0" borderId="27" xfId="1" applyFont="1" applyFill="1" applyBorder="1" applyAlignment="1">
      <alignment horizontal="center" vertical="center"/>
    </xf>
    <xf numFmtId="43" fontId="10" fillId="0" borderId="41" xfId="1" applyFont="1" applyFill="1" applyBorder="1" applyAlignment="1">
      <alignment horizontal="center" vertical="center"/>
    </xf>
    <xf numFmtId="43" fontId="10" fillId="0" borderId="40" xfId="1" applyFont="1" applyFill="1" applyBorder="1" applyAlignment="1">
      <alignment horizontal="center" vertical="center"/>
    </xf>
    <xf numFmtId="0" fontId="15" fillId="2" borderId="20" xfId="3" applyFont="1" applyFill="1" applyBorder="1" applyAlignment="1">
      <alignment horizontal="center" vertical="center" textRotation="90" wrapText="1"/>
    </xf>
    <xf numFmtId="0" fontId="12" fillId="0" borderId="0" xfId="3" applyFont="1" applyFill="1" applyBorder="1" applyAlignment="1">
      <alignment horizontal="center" vertical="center" wrapText="1"/>
    </xf>
    <xf numFmtId="0" fontId="12" fillId="0" borderId="0" xfId="3" applyFont="1" applyFill="1" applyBorder="1" applyAlignment="1">
      <alignment horizontal="center" vertical="center"/>
    </xf>
    <xf numFmtId="0" fontId="15" fillId="2" borderId="20" xfId="3" applyFont="1" applyFill="1" applyBorder="1" applyAlignment="1">
      <alignment horizontal="center" vertical="center" wrapText="1"/>
    </xf>
    <xf numFmtId="3" fontId="10" fillId="0" borderId="10" xfId="0" applyNumberFormat="1" applyFont="1" applyBorder="1" applyAlignment="1">
      <alignment horizontal="center" vertical="center"/>
    </xf>
    <xf numFmtId="3" fontId="10" fillId="0" borderId="42" xfId="0" applyNumberFormat="1" applyFont="1" applyBorder="1" applyAlignment="1">
      <alignment horizontal="center" vertical="center"/>
    </xf>
    <xf numFmtId="3" fontId="10" fillId="0" borderId="43" xfId="0" applyNumberFormat="1" applyFont="1" applyBorder="1" applyAlignment="1">
      <alignment horizontal="center" vertical="center"/>
    </xf>
    <xf numFmtId="43" fontId="0" fillId="0" borderId="0" xfId="0" applyNumberFormat="1"/>
    <xf numFmtId="0" fontId="26" fillId="0" borderId="0" xfId="3" applyFont="1" applyFill="1" applyBorder="1" applyAlignment="1">
      <alignment vertical="center" wrapText="1"/>
    </xf>
    <xf numFmtId="0" fontId="19" fillId="0" borderId="0" xfId="0" applyFont="1" applyFill="1" applyAlignment="1">
      <alignment horizontal="right"/>
    </xf>
    <xf numFmtId="1" fontId="9" fillId="0" borderId="0" xfId="0" applyNumberFormat="1" applyFont="1" applyFill="1" applyBorder="1" applyAlignment="1">
      <alignment horizontal="center" vertical="center"/>
    </xf>
    <xf numFmtId="0" fontId="0" fillId="0" borderId="0" xfId="0" applyFill="1"/>
    <xf numFmtId="0" fontId="15" fillId="0" borderId="0" xfId="3" applyFont="1" applyFill="1" applyBorder="1" applyAlignment="1">
      <alignment horizontal="center" vertical="center" wrapText="1"/>
    </xf>
    <xf numFmtId="43" fontId="11" fillId="0" borderId="0" xfId="1" applyFont="1" applyFill="1" applyBorder="1" applyAlignment="1">
      <alignment horizontal="center" vertical="center"/>
    </xf>
    <xf numFmtId="43" fontId="9" fillId="0" borderId="0" xfId="1" applyFont="1" applyFill="1" applyAlignment="1">
      <alignment horizontal="center" vertical="center"/>
    </xf>
    <xf numFmtId="43" fontId="9" fillId="0" borderId="33" xfId="1" applyFont="1" applyBorder="1" applyAlignment="1">
      <alignment horizontal="center" vertical="center"/>
    </xf>
    <xf numFmtId="3" fontId="10" fillId="0" borderId="44" xfId="0" applyNumberFormat="1" applyFont="1" applyBorder="1" applyAlignment="1">
      <alignment horizontal="center" vertical="center"/>
    </xf>
    <xf numFmtId="3" fontId="10" fillId="0" borderId="45" xfId="0" applyNumberFormat="1" applyFont="1" applyBorder="1" applyAlignment="1">
      <alignment horizontal="center" vertical="center"/>
    </xf>
    <xf numFmtId="3" fontId="0" fillId="0" borderId="2" xfId="0" applyNumberFormat="1" applyBorder="1"/>
    <xf numFmtId="165" fontId="28" fillId="0" borderId="0" xfId="0" applyNumberFormat="1" applyFont="1" applyFill="1" applyBorder="1" applyAlignment="1">
      <alignment vertical="top" wrapText="1" readingOrder="1"/>
    </xf>
    <xf numFmtId="0" fontId="12" fillId="0" borderId="0" xfId="3" applyFont="1" applyFill="1" applyBorder="1" applyAlignment="1">
      <alignment horizontal="center" vertical="center" wrapText="1"/>
    </xf>
    <xf numFmtId="0" fontId="12" fillId="0" borderId="0" xfId="3" applyFont="1" applyFill="1" applyBorder="1" applyAlignment="1">
      <alignment horizontal="center" vertical="center"/>
    </xf>
    <xf numFmtId="0" fontId="0" fillId="0" borderId="0" xfId="0" applyAlignment="1">
      <alignment vertical="center" wrapText="1"/>
    </xf>
    <xf numFmtId="0" fontId="12" fillId="0" borderId="0" xfId="3" applyFont="1" applyFill="1" applyBorder="1" applyAlignment="1">
      <alignment horizontal="center" vertical="center" wrapText="1"/>
    </xf>
    <xf numFmtId="0" fontId="12" fillId="0" borderId="0" xfId="3" applyFont="1" applyFill="1" applyBorder="1" applyAlignment="1">
      <alignment horizontal="center" vertical="center"/>
    </xf>
    <xf numFmtId="0" fontId="15" fillId="2" borderId="20" xfId="3" applyFont="1" applyFill="1" applyBorder="1" applyAlignment="1">
      <alignment horizontal="center" vertical="center" wrapText="1"/>
    </xf>
    <xf numFmtId="43" fontId="5" fillId="0" borderId="0" xfId="0" applyNumberFormat="1" applyFont="1"/>
    <xf numFmtId="164" fontId="0" fillId="0" borderId="0" xfId="0" applyNumberFormat="1"/>
    <xf numFmtId="3" fontId="0" fillId="0" borderId="0" xfId="0" applyNumberFormat="1"/>
    <xf numFmtId="0" fontId="15" fillId="2" borderId="9" xfId="3" applyFont="1" applyFill="1" applyBorder="1" applyAlignment="1">
      <alignment horizontal="center" vertical="center" wrapText="1"/>
    </xf>
    <xf numFmtId="0" fontId="15" fillId="2" borderId="30" xfId="3" applyFont="1" applyFill="1" applyBorder="1" applyAlignment="1">
      <alignment horizontal="center" vertical="center" wrapText="1"/>
    </xf>
    <xf numFmtId="0" fontId="15" fillId="2" borderId="31" xfId="3" applyFont="1" applyFill="1" applyBorder="1" applyAlignment="1">
      <alignment horizontal="center" vertical="center" wrapText="1"/>
    </xf>
    <xf numFmtId="0" fontId="12" fillId="0" borderId="0" xfId="3" applyFont="1" applyFill="1" applyBorder="1" applyAlignment="1">
      <alignment horizontal="center" vertical="center" wrapText="1"/>
    </xf>
    <xf numFmtId="0" fontId="12" fillId="0" borderId="0" xfId="3" applyFont="1" applyFill="1" applyBorder="1" applyAlignment="1">
      <alignment horizontal="center" vertical="center"/>
    </xf>
    <xf numFmtId="0" fontId="15" fillId="2" borderId="10" xfId="3" applyFont="1" applyFill="1" applyBorder="1" applyAlignment="1">
      <alignment horizontal="center" vertical="center" wrapText="1"/>
    </xf>
    <xf numFmtId="0" fontId="15" fillId="2" borderId="32" xfId="3" applyFont="1" applyFill="1" applyBorder="1" applyAlignment="1">
      <alignment horizontal="center" vertical="center" wrapText="1"/>
    </xf>
    <xf numFmtId="0" fontId="27" fillId="0" borderId="0" xfId="3" applyFont="1" applyFill="1" applyBorder="1" applyAlignment="1">
      <alignment horizontal="center" vertical="center" wrapText="1"/>
    </xf>
    <xf numFmtId="0" fontId="25" fillId="2" borderId="10" xfId="3" applyFont="1" applyFill="1" applyBorder="1" applyAlignment="1">
      <alignment horizontal="center" vertical="center" wrapText="1"/>
    </xf>
    <xf numFmtId="0" fontId="25" fillId="2" borderId="32" xfId="3" applyFont="1" applyFill="1" applyBorder="1" applyAlignment="1">
      <alignment horizontal="center" vertical="center" wrapText="1"/>
    </xf>
    <xf numFmtId="0" fontId="17" fillId="0" borderId="0" xfId="0" applyFont="1" applyAlignment="1">
      <alignment horizontal="center" vertical="center"/>
    </xf>
    <xf numFmtId="0" fontId="21" fillId="0" borderId="0" xfId="3" applyFont="1" applyFill="1" applyBorder="1" applyAlignment="1">
      <alignment horizontal="center" vertical="center"/>
    </xf>
    <xf numFmtId="0" fontId="15" fillId="2" borderId="20" xfId="3" applyFont="1" applyFill="1" applyBorder="1" applyAlignment="1">
      <alignment horizontal="center" vertical="center" wrapText="1"/>
    </xf>
    <xf numFmtId="0" fontId="15" fillId="2" borderId="16" xfId="3" applyFont="1" applyFill="1" applyBorder="1" applyAlignment="1">
      <alignment horizontal="center" vertical="center" wrapText="1"/>
    </xf>
    <xf numFmtId="0" fontId="15" fillId="2" borderId="33" xfId="3" applyFont="1" applyFill="1" applyBorder="1" applyAlignment="1">
      <alignment horizontal="center" vertical="center" wrapText="1"/>
    </xf>
    <xf numFmtId="0" fontId="15" fillId="2" borderId="34" xfId="3" applyFont="1" applyFill="1" applyBorder="1" applyAlignment="1">
      <alignment horizontal="center" vertical="center" wrapText="1"/>
    </xf>
    <xf numFmtId="0" fontId="15" fillId="2" borderId="35" xfId="3" applyFont="1" applyFill="1" applyBorder="1" applyAlignment="1">
      <alignment horizontal="center" vertical="center" wrapText="1"/>
    </xf>
    <xf numFmtId="0" fontId="15" fillId="2" borderId="36" xfId="3" applyFont="1" applyFill="1" applyBorder="1" applyAlignment="1">
      <alignment horizontal="center" vertical="center" wrapText="1"/>
    </xf>
    <xf numFmtId="0" fontId="15" fillId="2" borderId="37" xfId="3" applyFont="1" applyFill="1" applyBorder="1" applyAlignment="1">
      <alignment horizontal="center" vertical="center" wrapText="1"/>
    </xf>
    <xf numFmtId="0" fontId="15" fillId="2" borderId="2" xfId="3" applyFont="1" applyFill="1" applyBorder="1" applyAlignment="1">
      <alignment horizontal="center" vertical="center" wrapText="1"/>
    </xf>
    <xf numFmtId="0" fontId="15" fillId="2" borderId="38" xfId="3" applyFont="1" applyFill="1" applyBorder="1" applyAlignment="1">
      <alignment horizontal="center" vertical="center" wrapText="1"/>
    </xf>
  </cellXfs>
  <cellStyles count="5">
    <cellStyle name="Comma" xfId="1" builtinId="3"/>
    <cellStyle name="Hyperlink" xfId="2" builtinId="8"/>
    <cellStyle name="Normal" xfId="0" builtinId="0"/>
    <cellStyle name="Normal 2" xfId="3"/>
    <cellStyle name="Обычный_Лист1" xfId="4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2" Type="http://schemas.openxmlformats.org/officeDocument/2006/relationships/worksheet" Target="worksheets/sheet2.xml"/><Relationship Id="rId16" Type="http://schemas.openxmlformats.org/officeDocument/2006/relationships/calcChain" Target="calcChain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sharedStrings" Target="sharedStrings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3.bin"/><Relationship Id="rId1" Type="http://schemas.openxmlformats.org/officeDocument/2006/relationships/hyperlink" Target="mailto:danarTi@#1a" TargetMode="External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9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5.bin"/><Relationship Id="rId1" Type="http://schemas.openxmlformats.org/officeDocument/2006/relationships/hyperlink" Target="mailto:danarTi@#1a" TargetMode="External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12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8.bin"/><Relationship Id="rId1" Type="http://schemas.openxmlformats.org/officeDocument/2006/relationships/hyperlink" Target="mailto:danarTi@#1a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FF00"/>
    <pageSetUpPr fitToPage="1"/>
  </sheetPr>
  <dimension ref="B2:AB24"/>
  <sheetViews>
    <sheetView view="pageBreakPreview" zoomScaleSheetLayoutView="100" workbookViewId="0">
      <selection activeCell="K20" sqref="K20"/>
    </sheetView>
  </sheetViews>
  <sheetFormatPr defaultRowHeight="15"/>
  <cols>
    <col min="1" max="1" width="2.85546875" customWidth="1"/>
    <col min="2" max="2" width="13.140625" customWidth="1"/>
    <col min="3" max="3" width="8.5703125" customWidth="1"/>
    <col min="4" max="4" width="15.42578125" bestFit="1" customWidth="1"/>
    <col min="5" max="5" width="13" customWidth="1"/>
    <col min="6" max="6" width="14.85546875" customWidth="1"/>
    <col min="7" max="7" width="21.7109375" bestFit="1" customWidth="1"/>
    <col min="8" max="8" width="12.5703125" customWidth="1"/>
    <col min="9" max="9" width="9.5703125" customWidth="1"/>
    <col min="10" max="10" width="13.28515625" customWidth="1"/>
    <col min="11" max="11" width="18" customWidth="1"/>
    <col min="12" max="12" width="18.5703125" customWidth="1"/>
    <col min="13" max="13" width="13.5703125" customWidth="1"/>
    <col min="14" max="14" width="14.85546875" customWidth="1"/>
    <col min="15" max="15" width="10.5703125" customWidth="1"/>
    <col min="16" max="16" width="14.5703125" bestFit="1" customWidth="1"/>
    <col min="17" max="17" width="11.5703125" bestFit="1" customWidth="1"/>
    <col min="18" max="18" width="12.85546875" bestFit="1" customWidth="1"/>
    <col min="19" max="19" width="12.42578125" customWidth="1"/>
    <col min="20" max="20" width="9.85546875" customWidth="1"/>
    <col min="28" max="28" width="13.140625" bestFit="1" customWidth="1"/>
  </cols>
  <sheetData>
    <row r="2" spans="2:28" ht="50.1" customHeight="1">
      <c r="B2" s="137" t="s">
        <v>1</v>
      </c>
      <c r="C2" s="138"/>
      <c r="D2" s="138"/>
      <c r="E2" s="138"/>
      <c r="F2" s="138"/>
      <c r="G2" s="138"/>
      <c r="H2" s="138"/>
      <c r="I2" s="138"/>
      <c r="J2" s="138"/>
      <c r="K2" s="138"/>
      <c r="L2" s="138"/>
      <c r="M2" s="138"/>
      <c r="N2" s="138"/>
      <c r="O2" s="138"/>
      <c r="P2" s="138"/>
      <c r="Q2" s="138"/>
      <c r="R2" s="138"/>
      <c r="S2" s="78"/>
      <c r="T2" s="1"/>
      <c r="U2" s="1"/>
      <c r="V2" s="1"/>
      <c r="W2" s="1"/>
      <c r="X2" s="1"/>
      <c r="Y2" s="1"/>
      <c r="Z2" s="1"/>
      <c r="AA2" s="1"/>
      <c r="AB2" s="1"/>
    </row>
    <row r="3" spans="2:28" ht="58.5" customHeight="1">
      <c r="B3" s="141" t="s">
        <v>106</v>
      </c>
      <c r="C3" s="141"/>
      <c r="D3" s="141"/>
      <c r="E3" s="141"/>
      <c r="F3" s="141"/>
      <c r="G3" s="141"/>
      <c r="H3" s="141"/>
      <c r="I3" s="141"/>
      <c r="J3" s="141"/>
      <c r="K3" s="141"/>
      <c r="L3" s="141"/>
      <c r="M3" s="141"/>
      <c r="N3" s="141"/>
      <c r="O3" s="141"/>
      <c r="P3" s="141"/>
      <c r="Q3" s="141"/>
      <c r="R3" s="141"/>
      <c r="S3" s="77"/>
      <c r="T3" s="11"/>
      <c r="U3" s="1"/>
      <c r="V3" s="1"/>
      <c r="W3" s="1"/>
      <c r="X3" s="1"/>
      <c r="Y3" s="1"/>
      <c r="Z3" s="1"/>
      <c r="AA3" s="1"/>
    </row>
    <row r="4" spans="2:28" ht="15.75" thickBot="1">
      <c r="F4" s="124"/>
      <c r="G4" s="112"/>
      <c r="H4" s="112"/>
      <c r="I4" s="112"/>
      <c r="J4" s="112"/>
      <c r="K4" s="112"/>
      <c r="R4" s="44" t="s">
        <v>2</v>
      </c>
      <c r="S4" s="44"/>
    </row>
    <row r="5" spans="2:28" s="4" customFormat="1" ht="15.75" thickBot="1">
      <c r="B5" s="12">
        <v>1</v>
      </c>
      <c r="C5" s="12">
        <v>2</v>
      </c>
      <c r="D5" s="12">
        <v>3</v>
      </c>
      <c r="E5" s="12"/>
      <c r="F5" s="12"/>
      <c r="G5" s="12">
        <v>4</v>
      </c>
      <c r="H5" s="12">
        <v>5</v>
      </c>
      <c r="I5" s="12">
        <v>6</v>
      </c>
      <c r="J5" s="12">
        <v>7</v>
      </c>
      <c r="K5" s="12"/>
      <c r="L5" s="12"/>
      <c r="M5" s="12">
        <v>8</v>
      </c>
      <c r="N5" s="12"/>
      <c r="O5" s="12">
        <v>9</v>
      </c>
      <c r="P5" s="12">
        <v>10</v>
      </c>
      <c r="Q5" s="12">
        <v>11</v>
      </c>
      <c r="R5" s="12">
        <v>12</v>
      </c>
      <c r="S5" s="79"/>
    </row>
    <row r="6" spans="2:28" ht="15.75" hidden="1" thickBot="1">
      <c r="B6" s="25"/>
      <c r="C6" s="25"/>
      <c r="D6" s="25"/>
      <c r="E6" s="25"/>
      <c r="F6" s="25"/>
      <c r="G6" s="25"/>
      <c r="H6" s="25"/>
      <c r="I6" s="25"/>
      <c r="J6" s="25"/>
      <c r="K6" s="25"/>
      <c r="L6" s="25"/>
      <c r="M6" s="25"/>
      <c r="N6" s="5"/>
    </row>
    <row r="7" spans="2:28" ht="39.75" customHeight="1" thickBot="1">
      <c r="B7" s="139" t="s">
        <v>3</v>
      </c>
      <c r="C7" s="139" t="s">
        <v>17</v>
      </c>
      <c r="D7" s="139" t="s">
        <v>18</v>
      </c>
      <c r="E7" s="142" t="s">
        <v>98</v>
      </c>
      <c r="F7" s="142" t="s">
        <v>99</v>
      </c>
      <c r="G7" s="139" t="s">
        <v>104</v>
      </c>
      <c r="H7" s="139" t="s">
        <v>95</v>
      </c>
      <c r="I7" s="139" t="s">
        <v>42</v>
      </c>
      <c r="J7" s="139" t="s">
        <v>41</v>
      </c>
      <c r="K7" s="142" t="s">
        <v>100</v>
      </c>
      <c r="L7" s="142" t="s">
        <v>101</v>
      </c>
      <c r="M7" s="139" t="s">
        <v>104</v>
      </c>
      <c r="N7" s="139" t="s">
        <v>95</v>
      </c>
      <c r="O7" s="134" t="s">
        <v>19</v>
      </c>
      <c r="P7" s="135"/>
      <c r="Q7" s="135"/>
      <c r="R7" s="136"/>
      <c r="S7" s="80"/>
    </row>
    <row r="8" spans="2:28" ht="70.5" customHeight="1" thickBot="1">
      <c r="B8" s="140"/>
      <c r="C8" s="140"/>
      <c r="D8" s="140"/>
      <c r="E8" s="143"/>
      <c r="F8" s="143"/>
      <c r="G8" s="140"/>
      <c r="H8" s="140"/>
      <c r="I8" s="140"/>
      <c r="J8" s="140"/>
      <c r="K8" s="143"/>
      <c r="L8" s="143"/>
      <c r="M8" s="140"/>
      <c r="N8" s="140"/>
      <c r="O8" s="105" t="s">
        <v>20</v>
      </c>
      <c r="P8" s="105" t="s">
        <v>21</v>
      </c>
      <c r="Q8" s="105" t="s">
        <v>22</v>
      </c>
      <c r="R8" s="105" t="s">
        <v>96</v>
      </c>
      <c r="S8" s="80"/>
    </row>
    <row r="9" spans="2:28" s="2" customFormat="1" ht="15.75">
      <c r="B9" s="31" t="s">
        <v>4</v>
      </c>
      <c r="C9" s="73">
        <v>173</v>
      </c>
      <c r="D9" s="73">
        <v>243350</v>
      </c>
      <c r="E9" s="73">
        <v>110</v>
      </c>
      <c r="F9" s="62">
        <v>146215</v>
      </c>
      <c r="G9" s="73"/>
      <c r="H9" s="75">
        <v>432</v>
      </c>
      <c r="I9" s="73">
        <v>37</v>
      </c>
      <c r="J9" s="102">
        <v>59350</v>
      </c>
      <c r="K9" s="102">
        <v>37</v>
      </c>
      <c r="L9" s="102">
        <v>56900</v>
      </c>
      <c r="M9" s="82">
        <v>0</v>
      </c>
      <c r="N9" s="82">
        <v>0</v>
      </c>
      <c r="O9" s="20">
        <f t="shared" ref="O9:O20" si="0">C9+I9</f>
        <v>210</v>
      </c>
      <c r="P9" s="55">
        <f>D9+J9</f>
        <v>302700</v>
      </c>
      <c r="Q9" s="51">
        <f t="shared" ref="Q9:Q20" si="1">G9+M9</f>
        <v>0</v>
      </c>
      <c r="R9" s="51">
        <f t="shared" ref="R9:R20" si="2">H9+N9</f>
        <v>432</v>
      </c>
      <c r="S9" s="81"/>
    </row>
    <row r="10" spans="2:28" s="2" customFormat="1" ht="15.75">
      <c r="B10" s="32" t="s">
        <v>5</v>
      </c>
      <c r="C10" s="62"/>
      <c r="D10" s="62"/>
      <c r="E10" s="62"/>
      <c r="F10" s="62"/>
      <c r="G10" s="62"/>
      <c r="H10" s="62"/>
      <c r="I10" s="62"/>
      <c r="J10" s="98"/>
      <c r="K10" s="98"/>
      <c r="L10" s="98"/>
      <c r="M10" s="83">
        <v>0</v>
      </c>
      <c r="N10" s="83">
        <v>0</v>
      </c>
      <c r="O10" s="21">
        <f t="shared" si="0"/>
        <v>0</v>
      </c>
      <c r="P10" s="52">
        <f t="shared" ref="P10:P20" si="3">D10+J10</f>
        <v>0</v>
      </c>
      <c r="Q10" s="52">
        <f t="shared" si="1"/>
        <v>0</v>
      </c>
      <c r="R10" s="52">
        <f t="shared" si="2"/>
        <v>0</v>
      </c>
      <c r="S10" s="81"/>
    </row>
    <row r="11" spans="2:28" s="2" customFormat="1" ht="15.75">
      <c r="B11" s="32" t="s">
        <v>6</v>
      </c>
      <c r="C11" s="62"/>
      <c r="D11" s="62"/>
      <c r="E11" s="62"/>
      <c r="F11" s="62"/>
      <c r="G11" s="62"/>
      <c r="H11" s="76"/>
      <c r="I11" s="62"/>
      <c r="J11" s="98"/>
      <c r="K11" s="98"/>
      <c r="L11" s="98"/>
      <c r="M11" s="83"/>
      <c r="N11" s="83"/>
      <c r="O11" s="21">
        <f t="shared" si="0"/>
        <v>0</v>
      </c>
      <c r="P11" s="52">
        <f t="shared" si="3"/>
        <v>0</v>
      </c>
      <c r="Q11" s="52">
        <f t="shared" si="1"/>
        <v>0</v>
      </c>
      <c r="R11" s="52">
        <f t="shared" si="2"/>
        <v>0</v>
      </c>
      <c r="S11" s="81"/>
    </row>
    <row r="12" spans="2:28" s="2" customFormat="1" ht="15.75">
      <c r="B12" s="32" t="s">
        <v>7</v>
      </c>
      <c r="C12" s="62"/>
      <c r="D12" s="62"/>
      <c r="E12" s="62"/>
      <c r="F12" s="62"/>
      <c r="G12" s="62"/>
      <c r="H12" s="76"/>
      <c r="I12" s="62"/>
      <c r="J12" s="98"/>
      <c r="K12" s="98"/>
      <c r="L12" s="98"/>
      <c r="M12" s="83"/>
      <c r="N12" s="83"/>
      <c r="O12" s="21">
        <f t="shared" si="0"/>
        <v>0</v>
      </c>
      <c r="P12" s="52">
        <f t="shared" si="3"/>
        <v>0</v>
      </c>
      <c r="Q12" s="52">
        <f t="shared" si="1"/>
        <v>0</v>
      </c>
      <c r="R12" s="52">
        <f t="shared" si="2"/>
        <v>0</v>
      </c>
      <c r="S12" s="81"/>
    </row>
    <row r="13" spans="2:28" s="2" customFormat="1" ht="15.75">
      <c r="B13" s="32" t="s">
        <v>8</v>
      </c>
      <c r="C13" s="62"/>
      <c r="D13" s="62"/>
      <c r="E13" s="62"/>
      <c r="F13" s="62"/>
      <c r="G13" s="62"/>
      <c r="H13" s="62"/>
      <c r="I13" s="62"/>
      <c r="J13" s="98"/>
      <c r="K13" s="103"/>
      <c r="L13" s="103"/>
      <c r="M13" s="83"/>
      <c r="N13" s="83"/>
      <c r="O13" s="21">
        <f t="shared" si="0"/>
        <v>0</v>
      </c>
      <c r="P13" s="52">
        <f t="shared" si="3"/>
        <v>0</v>
      </c>
      <c r="Q13" s="52">
        <f t="shared" si="1"/>
        <v>0</v>
      </c>
      <c r="R13" s="52">
        <f t="shared" si="2"/>
        <v>0</v>
      </c>
      <c r="S13" s="81"/>
    </row>
    <row r="14" spans="2:28" s="2" customFormat="1" ht="15.75">
      <c r="B14" s="32" t="s">
        <v>9</v>
      </c>
      <c r="C14" s="62"/>
      <c r="D14" s="62"/>
      <c r="E14" s="62"/>
      <c r="F14" s="62"/>
      <c r="G14" s="62"/>
      <c r="H14" s="62"/>
      <c r="I14" s="62"/>
      <c r="J14" s="98"/>
      <c r="K14" s="98"/>
      <c r="L14" s="98"/>
      <c r="M14" s="83"/>
      <c r="N14" s="83"/>
      <c r="O14" s="21">
        <f t="shared" si="0"/>
        <v>0</v>
      </c>
      <c r="P14" s="52">
        <f t="shared" si="3"/>
        <v>0</v>
      </c>
      <c r="Q14" s="52">
        <f t="shared" si="1"/>
        <v>0</v>
      </c>
      <c r="R14" s="52">
        <f t="shared" si="2"/>
        <v>0</v>
      </c>
      <c r="S14" s="81"/>
    </row>
    <row r="15" spans="2:28" s="2" customFormat="1" ht="15.75">
      <c r="B15" s="97" t="s">
        <v>10</v>
      </c>
      <c r="C15" s="62"/>
      <c r="D15" s="62"/>
      <c r="E15" s="62"/>
      <c r="F15" s="62"/>
      <c r="G15" s="62"/>
      <c r="H15" s="62"/>
      <c r="I15" s="62"/>
      <c r="J15" s="98"/>
      <c r="K15" s="98"/>
      <c r="L15" s="98"/>
      <c r="M15" s="83"/>
      <c r="N15" s="83"/>
      <c r="O15" s="21">
        <f t="shared" si="0"/>
        <v>0</v>
      </c>
      <c r="P15" s="52">
        <f t="shared" si="3"/>
        <v>0</v>
      </c>
      <c r="Q15" s="52">
        <f t="shared" si="1"/>
        <v>0</v>
      </c>
      <c r="R15" s="52">
        <f t="shared" si="2"/>
        <v>0</v>
      </c>
      <c r="S15" s="81"/>
    </row>
    <row r="16" spans="2:28" s="2" customFormat="1" ht="15.75">
      <c r="B16" s="32" t="s">
        <v>11</v>
      </c>
      <c r="C16" s="62"/>
      <c r="D16" s="62"/>
      <c r="E16" s="62"/>
      <c r="F16" s="62"/>
      <c r="G16" s="62"/>
      <c r="H16" s="62"/>
      <c r="I16" s="62"/>
      <c r="J16" s="98"/>
      <c r="K16" s="98"/>
      <c r="L16" s="98"/>
      <c r="M16" s="98"/>
      <c r="N16" s="98"/>
      <c r="O16" s="21">
        <f t="shared" si="0"/>
        <v>0</v>
      </c>
      <c r="P16" s="52">
        <f t="shared" si="3"/>
        <v>0</v>
      </c>
      <c r="Q16" s="52">
        <f t="shared" si="1"/>
        <v>0</v>
      </c>
      <c r="R16" s="52">
        <f t="shared" si="2"/>
        <v>0</v>
      </c>
      <c r="S16" s="81"/>
    </row>
    <row r="17" spans="2:19" s="2" customFormat="1" ht="15.75">
      <c r="B17" s="32" t="s">
        <v>12</v>
      </c>
      <c r="C17" s="62"/>
      <c r="D17" s="62"/>
      <c r="E17" s="62"/>
      <c r="F17" s="62"/>
      <c r="G17" s="62"/>
      <c r="H17" s="62"/>
      <c r="I17" s="62"/>
      <c r="J17" s="98"/>
      <c r="K17" s="98"/>
      <c r="L17" s="98"/>
      <c r="M17" s="98"/>
      <c r="N17" s="83"/>
      <c r="O17" s="21">
        <f t="shared" si="0"/>
        <v>0</v>
      </c>
      <c r="P17" s="52">
        <f>D17+J17</f>
        <v>0</v>
      </c>
      <c r="Q17" s="52">
        <f t="shared" si="1"/>
        <v>0</v>
      </c>
      <c r="R17" s="52">
        <f t="shared" si="2"/>
        <v>0</v>
      </c>
      <c r="S17" s="81"/>
    </row>
    <row r="18" spans="2:19" s="2" customFormat="1" ht="15.75">
      <c r="B18" s="32" t="s">
        <v>13</v>
      </c>
      <c r="C18" s="62"/>
      <c r="D18" s="62"/>
      <c r="E18" s="50"/>
      <c r="F18" s="50"/>
      <c r="G18" s="50"/>
      <c r="H18" s="62"/>
      <c r="I18" s="62"/>
      <c r="J18" s="98"/>
      <c r="K18" s="83"/>
      <c r="L18" s="83"/>
      <c r="M18" s="83"/>
      <c r="N18" s="83"/>
      <c r="O18" s="21">
        <f t="shared" si="0"/>
        <v>0</v>
      </c>
      <c r="P18" s="52">
        <f t="shared" si="3"/>
        <v>0</v>
      </c>
      <c r="Q18" s="52">
        <f t="shared" si="1"/>
        <v>0</v>
      </c>
      <c r="R18" s="52">
        <f t="shared" si="2"/>
        <v>0</v>
      </c>
      <c r="S18" s="81"/>
    </row>
    <row r="19" spans="2:19" s="2" customFormat="1" ht="15.75">
      <c r="B19" s="32" t="s">
        <v>14</v>
      </c>
      <c r="C19" s="62"/>
      <c r="D19" s="62"/>
      <c r="E19" s="62"/>
      <c r="F19" s="50"/>
      <c r="G19" s="62"/>
      <c r="H19" s="62"/>
      <c r="I19" s="62"/>
      <c r="J19" s="98"/>
      <c r="K19" s="98"/>
      <c r="L19" s="98"/>
      <c r="M19" s="98"/>
      <c r="N19" s="98"/>
      <c r="O19" s="21">
        <f t="shared" si="0"/>
        <v>0</v>
      </c>
      <c r="P19" s="52">
        <f t="shared" si="3"/>
        <v>0</v>
      </c>
      <c r="Q19" s="52">
        <f t="shared" si="1"/>
        <v>0</v>
      </c>
      <c r="R19" s="52">
        <f t="shared" si="2"/>
        <v>0</v>
      </c>
      <c r="S19" s="81"/>
    </row>
    <row r="20" spans="2:19" s="2" customFormat="1" ht="16.5" thickBot="1">
      <c r="B20" s="33" t="s">
        <v>15</v>
      </c>
      <c r="C20" s="62"/>
      <c r="D20" s="62"/>
      <c r="E20" s="89"/>
      <c r="F20" s="50"/>
      <c r="G20" s="50"/>
      <c r="H20" s="89"/>
      <c r="I20" s="62"/>
      <c r="J20" s="98"/>
      <c r="K20" s="104"/>
      <c r="L20" s="104"/>
      <c r="M20" s="84"/>
      <c r="N20" s="84"/>
      <c r="O20" s="22">
        <f t="shared" si="0"/>
        <v>0</v>
      </c>
      <c r="P20" s="54">
        <f t="shared" si="3"/>
        <v>0</v>
      </c>
      <c r="Q20" s="54">
        <f t="shared" si="1"/>
        <v>0</v>
      </c>
      <c r="R20" s="54">
        <f t="shared" si="2"/>
        <v>0</v>
      </c>
      <c r="S20" s="81"/>
    </row>
    <row r="21" spans="2:19" ht="15.75" thickBot="1">
      <c r="B21" s="85" t="s">
        <v>16</v>
      </c>
      <c r="C21" s="86" t="s">
        <v>97</v>
      </c>
      <c r="D21" s="87">
        <f>SUM(D9:D20)</f>
        <v>243350</v>
      </c>
      <c r="E21" s="87"/>
      <c r="F21" s="87">
        <f>SUM(F9:F20)</f>
        <v>146215</v>
      </c>
      <c r="G21" s="87">
        <f>SUM(G9:G20)</f>
        <v>0</v>
      </c>
      <c r="H21" s="87">
        <f>SUM(H9:H20)</f>
        <v>432</v>
      </c>
      <c r="I21" s="86" t="s">
        <v>97</v>
      </c>
      <c r="J21" s="87">
        <f>SUM(J9:J20)</f>
        <v>59350</v>
      </c>
      <c r="K21" s="87"/>
      <c r="L21" s="87">
        <f t="shared" ref="L21" si="4">SUM(L9:L20)</f>
        <v>56900</v>
      </c>
      <c r="M21" s="87">
        <f>SUM(M9:M20)</f>
        <v>0</v>
      </c>
      <c r="N21" s="87">
        <f>SUM(N9:N20)</f>
        <v>0</v>
      </c>
      <c r="O21" s="86" t="s">
        <v>97</v>
      </c>
      <c r="P21" s="87">
        <f>SUM(P9:P20)</f>
        <v>302700</v>
      </c>
      <c r="Q21" s="87">
        <f>SUM(Q9:Q20)</f>
        <v>0</v>
      </c>
      <c r="R21" s="87">
        <f>SUM(R9:R20)</f>
        <v>432</v>
      </c>
      <c r="S21" s="53"/>
    </row>
    <row r="22" spans="2:19">
      <c r="D22" s="112"/>
      <c r="F22" s="112"/>
      <c r="J22" s="112"/>
      <c r="L22" s="112"/>
    </row>
    <row r="23" spans="2:19">
      <c r="F23" s="112"/>
      <c r="G23" s="112"/>
      <c r="H23" s="112"/>
      <c r="I23" s="112"/>
      <c r="J23" s="112"/>
      <c r="L23" s="112"/>
    </row>
    <row r="24" spans="2:19">
      <c r="E24" s="112"/>
      <c r="F24" s="112"/>
      <c r="G24" s="112"/>
    </row>
  </sheetData>
  <autoFilter ref="B5:R5"/>
  <mergeCells count="16">
    <mergeCell ref="O7:R7"/>
    <mergeCell ref="B2:R2"/>
    <mergeCell ref="C7:C8"/>
    <mergeCell ref="B7:B8"/>
    <mergeCell ref="D7:D8"/>
    <mergeCell ref="G7:G8"/>
    <mergeCell ref="I7:I8"/>
    <mergeCell ref="J7:J8"/>
    <mergeCell ref="M7:M8"/>
    <mergeCell ref="B3:R3"/>
    <mergeCell ref="H7:H8"/>
    <mergeCell ref="N7:N8"/>
    <mergeCell ref="F7:F8"/>
    <mergeCell ref="E7:E8"/>
    <mergeCell ref="K7:K8"/>
    <mergeCell ref="L7:L8"/>
  </mergeCells>
  <phoneticPr fontId="0" type="noConversion"/>
  <pageMargins left="0" right="0" top="0" bottom="0" header="0" footer="0"/>
  <pageSetup paperSize="9" scale="61" fitToHeight="0" orientation="landscape" horizontalDpi="4294967294" verticalDpi="4294967294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2:AB25"/>
  <sheetViews>
    <sheetView workbookViewId="0">
      <selection activeCell="B3" sqref="B3:R3"/>
    </sheetView>
  </sheetViews>
  <sheetFormatPr defaultRowHeight="15"/>
  <cols>
    <col min="1" max="1" width="2.85546875" customWidth="1"/>
    <col min="2" max="2" width="13.140625" customWidth="1"/>
    <col min="3" max="3" width="8.5703125" customWidth="1"/>
    <col min="4" max="4" width="15.42578125" bestFit="1" customWidth="1"/>
    <col min="5" max="5" width="13" customWidth="1"/>
    <col min="6" max="6" width="14.85546875" customWidth="1"/>
    <col min="7" max="7" width="21.7109375" bestFit="1" customWidth="1"/>
    <col min="8" max="8" width="12.5703125" customWidth="1"/>
    <col min="9" max="9" width="9.5703125" customWidth="1"/>
    <col min="10" max="10" width="20.28515625" customWidth="1"/>
    <col min="11" max="11" width="18" customWidth="1"/>
    <col min="12" max="12" width="18.5703125" customWidth="1"/>
    <col min="13" max="13" width="13.5703125" customWidth="1"/>
    <col min="14" max="14" width="14.85546875" customWidth="1"/>
    <col min="15" max="15" width="10.5703125" customWidth="1"/>
    <col min="16" max="16" width="14.5703125" bestFit="1" customWidth="1"/>
    <col min="17" max="17" width="11.5703125" bestFit="1" customWidth="1"/>
    <col min="18" max="18" width="12.85546875" bestFit="1" customWidth="1"/>
    <col min="19" max="19" width="12.42578125" customWidth="1"/>
    <col min="20" max="20" width="9.85546875" customWidth="1"/>
    <col min="28" max="28" width="13.140625" bestFit="1" customWidth="1"/>
  </cols>
  <sheetData>
    <row r="2" spans="2:28" ht="50.1" customHeight="1">
      <c r="B2" s="137" t="s">
        <v>1</v>
      </c>
      <c r="C2" s="138"/>
      <c r="D2" s="138"/>
      <c r="E2" s="138"/>
      <c r="F2" s="138"/>
      <c r="G2" s="138"/>
      <c r="H2" s="138"/>
      <c r="I2" s="138"/>
      <c r="J2" s="138"/>
      <c r="K2" s="138"/>
      <c r="L2" s="138"/>
      <c r="M2" s="138"/>
      <c r="N2" s="138"/>
      <c r="O2" s="138"/>
      <c r="P2" s="138"/>
      <c r="Q2" s="138"/>
      <c r="R2" s="138"/>
      <c r="S2" s="129"/>
      <c r="T2" s="1"/>
      <c r="U2" s="1"/>
      <c r="V2" s="1"/>
      <c r="W2" s="1"/>
      <c r="X2" s="1"/>
      <c r="Y2" s="1"/>
      <c r="Z2" s="1"/>
      <c r="AA2" s="1"/>
      <c r="AB2" s="1"/>
    </row>
    <row r="3" spans="2:28" ht="58.5" customHeight="1">
      <c r="B3" s="141" t="s">
        <v>107</v>
      </c>
      <c r="C3" s="141"/>
      <c r="D3" s="141"/>
      <c r="E3" s="141"/>
      <c r="F3" s="141"/>
      <c r="G3" s="141"/>
      <c r="H3" s="141"/>
      <c r="I3" s="141"/>
      <c r="J3" s="141"/>
      <c r="K3" s="141"/>
      <c r="L3" s="141"/>
      <c r="M3" s="141"/>
      <c r="N3" s="141"/>
      <c r="O3" s="141"/>
      <c r="P3" s="141"/>
      <c r="Q3" s="141"/>
      <c r="R3" s="141"/>
      <c r="S3" s="128"/>
      <c r="T3" s="11"/>
      <c r="U3" s="1"/>
      <c r="V3" s="1"/>
      <c r="W3" s="1"/>
      <c r="X3" s="1"/>
      <c r="Y3" s="1"/>
      <c r="Z3" s="1"/>
      <c r="AA3" s="1"/>
    </row>
    <row r="4" spans="2:28" ht="15.75" thickBot="1">
      <c r="B4" t="s">
        <v>108</v>
      </c>
      <c r="F4" s="124"/>
      <c r="G4" s="112"/>
      <c r="H4" s="112"/>
      <c r="I4" s="112"/>
      <c r="J4" s="112"/>
      <c r="K4" s="112"/>
      <c r="R4" s="44" t="s">
        <v>2</v>
      </c>
      <c r="S4" s="44"/>
    </row>
    <row r="5" spans="2:28" s="4" customFormat="1" ht="15.75" thickBot="1">
      <c r="B5" s="12">
        <v>1</v>
      </c>
      <c r="C5" s="12">
        <v>2</v>
      </c>
      <c r="D5" s="12">
        <v>3</v>
      </c>
      <c r="E5" s="12"/>
      <c r="F5" s="12"/>
      <c r="G5" s="12">
        <v>4</v>
      </c>
      <c r="H5" s="12">
        <v>5</v>
      </c>
      <c r="I5" s="12">
        <v>6</v>
      </c>
      <c r="J5" s="12">
        <v>7</v>
      </c>
      <c r="K5" s="12"/>
      <c r="L5" s="12"/>
      <c r="M5" s="12">
        <v>8</v>
      </c>
      <c r="N5" s="12"/>
      <c r="O5" s="12">
        <v>9</v>
      </c>
      <c r="P5" s="12">
        <v>10</v>
      </c>
      <c r="Q5" s="12">
        <v>11</v>
      </c>
      <c r="R5" s="12">
        <v>12</v>
      </c>
      <c r="S5" s="79"/>
    </row>
    <row r="6" spans="2:28" ht="15.75" hidden="1" thickBot="1">
      <c r="B6" s="25"/>
      <c r="C6" s="25"/>
      <c r="D6" s="25"/>
      <c r="E6" s="25"/>
      <c r="F6" s="25"/>
      <c r="G6" s="25"/>
      <c r="H6" s="25"/>
      <c r="I6" s="25"/>
      <c r="J6" s="25"/>
      <c r="K6" s="25"/>
      <c r="L6" s="25"/>
      <c r="M6" s="25"/>
      <c r="N6" s="5"/>
    </row>
    <row r="7" spans="2:28" ht="39.75" customHeight="1" thickBot="1">
      <c r="B7" s="139" t="s">
        <v>3</v>
      </c>
      <c r="C7" s="139" t="s">
        <v>17</v>
      </c>
      <c r="D7" s="139" t="s">
        <v>18</v>
      </c>
      <c r="E7" s="142" t="s">
        <v>98</v>
      </c>
      <c r="F7" s="142" t="s">
        <v>99</v>
      </c>
      <c r="G7" s="139" t="s">
        <v>104</v>
      </c>
      <c r="H7" s="139" t="s">
        <v>95</v>
      </c>
      <c r="I7" s="139" t="s">
        <v>42</v>
      </c>
      <c r="J7" s="139" t="s">
        <v>41</v>
      </c>
      <c r="K7" s="142" t="s">
        <v>100</v>
      </c>
      <c r="L7" s="142" t="s">
        <v>101</v>
      </c>
      <c r="M7" s="139" t="s">
        <v>104</v>
      </c>
      <c r="N7" s="139" t="s">
        <v>95</v>
      </c>
      <c r="O7" s="134" t="s">
        <v>19</v>
      </c>
      <c r="P7" s="135"/>
      <c r="Q7" s="135"/>
      <c r="R7" s="136"/>
      <c r="S7" s="117"/>
    </row>
    <row r="8" spans="2:28" ht="70.5" customHeight="1" thickBot="1">
      <c r="B8" s="140"/>
      <c r="C8" s="140"/>
      <c r="D8" s="140"/>
      <c r="E8" s="143"/>
      <c r="F8" s="143"/>
      <c r="G8" s="140"/>
      <c r="H8" s="140"/>
      <c r="I8" s="140"/>
      <c r="J8" s="140"/>
      <c r="K8" s="143"/>
      <c r="L8" s="143"/>
      <c r="M8" s="140"/>
      <c r="N8" s="140"/>
      <c r="O8" s="105" t="s">
        <v>20</v>
      </c>
      <c r="P8" s="105" t="s">
        <v>21</v>
      </c>
      <c r="Q8" s="105" t="s">
        <v>22</v>
      </c>
      <c r="R8" s="105" t="s">
        <v>96</v>
      </c>
      <c r="S8" s="117"/>
    </row>
    <row r="9" spans="2:28" s="2" customFormat="1" ht="15.75">
      <c r="B9" s="31" t="s">
        <v>4</v>
      </c>
      <c r="C9" s="109"/>
      <c r="D9" s="73"/>
      <c r="E9" s="73"/>
      <c r="F9" s="73"/>
      <c r="G9" s="73"/>
      <c r="H9" s="75"/>
      <c r="I9" s="73"/>
      <c r="J9" s="73"/>
      <c r="K9" s="102"/>
      <c r="L9" s="102"/>
      <c r="M9" s="82"/>
      <c r="N9" s="82"/>
      <c r="O9" s="20">
        <f t="shared" ref="O9:P20" si="0">C9+I9</f>
        <v>0</v>
      </c>
      <c r="P9" s="55">
        <f>D9+J9</f>
        <v>0</v>
      </c>
      <c r="Q9" s="51">
        <f t="shared" ref="Q9:R20" si="1">G9+M9</f>
        <v>0</v>
      </c>
      <c r="R9" s="51">
        <f t="shared" si="1"/>
        <v>0</v>
      </c>
      <c r="S9" s="81"/>
    </row>
    <row r="10" spans="2:28" s="2" customFormat="1" ht="15.75">
      <c r="B10" s="32" t="s">
        <v>5</v>
      </c>
      <c r="C10" s="72"/>
      <c r="D10" s="62"/>
      <c r="E10" s="62"/>
      <c r="F10" s="62"/>
      <c r="G10" s="62"/>
      <c r="H10" s="76"/>
      <c r="I10" s="62"/>
      <c r="J10" s="62"/>
      <c r="K10" s="98"/>
      <c r="L10" s="98"/>
      <c r="M10" s="83"/>
      <c r="N10" s="83"/>
      <c r="O10" s="21">
        <f t="shared" si="0"/>
        <v>0</v>
      </c>
      <c r="P10" s="52">
        <f t="shared" si="0"/>
        <v>0</v>
      </c>
      <c r="Q10" s="52">
        <f t="shared" si="1"/>
        <v>0</v>
      </c>
      <c r="R10" s="52">
        <f t="shared" si="1"/>
        <v>0</v>
      </c>
      <c r="S10" s="81"/>
    </row>
    <row r="11" spans="2:28" s="2" customFormat="1" ht="15.75">
      <c r="B11" s="32" t="s">
        <v>6</v>
      </c>
      <c r="C11" s="72"/>
      <c r="D11" s="62"/>
      <c r="E11" s="62"/>
      <c r="F11" s="62"/>
      <c r="G11" s="62"/>
      <c r="H11" s="76"/>
      <c r="I11" s="62"/>
      <c r="J11" s="62"/>
      <c r="K11" s="98"/>
      <c r="L11" s="98"/>
      <c r="M11" s="83"/>
      <c r="N11" s="83"/>
      <c r="O11" s="21">
        <f t="shared" si="0"/>
        <v>0</v>
      </c>
      <c r="P11" s="52">
        <f t="shared" si="0"/>
        <v>0</v>
      </c>
      <c r="Q11" s="52">
        <f t="shared" si="1"/>
        <v>0</v>
      </c>
      <c r="R11" s="52">
        <f t="shared" si="1"/>
        <v>0</v>
      </c>
      <c r="S11" s="81"/>
    </row>
    <row r="12" spans="2:28" s="2" customFormat="1" ht="15.75">
      <c r="B12" s="32" t="s">
        <v>7</v>
      </c>
      <c r="C12" s="72"/>
      <c r="D12" s="62"/>
      <c r="E12" s="62"/>
      <c r="F12" s="62"/>
      <c r="G12" s="62"/>
      <c r="H12" s="76"/>
      <c r="I12" s="62"/>
      <c r="J12" s="62"/>
      <c r="K12" s="98"/>
      <c r="L12" s="98"/>
      <c r="M12" s="83"/>
      <c r="N12" s="83"/>
      <c r="O12" s="21">
        <f t="shared" si="0"/>
        <v>0</v>
      </c>
      <c r="P12" s="52">
        <f t="shared" si="0"/>
        <v>0</v>
      </c>
      <c r="Q12" s="52">
        <f t="shared" si="1"/>
        <v>0</v>
      </c>
      <c r="R12" s="52">
        <f t="shared" si="1"/>
        <v>0</v>
      </c>
      <c r="S12" s="81"/>
      <c r="T12" s="131"/>
    </row>
    <row r="13" spans="2:28" s="2" customFormat="1" ht="15.75">
      <c r="B13" s="32" t="s">
        <v>8</v>
      </c>
      <c r="C13" s="72"/>
      <c r="D13" s="62"/>
      <c r="E13" s="62"/>
      <c r="F13" s="62"/>
      <c r="G13" s="62"/>
      <c r="H13" s="62"/>
      <c r="I13" s="101"/>
      <c r="J13" s="101"/>
      <c r="K13" s="103"/>
      <c r="L13" s="103"/>
      <c r="M13" s="83"/>
      <c r="N13" s="83"/>
      <c r="O13" s="21">
        <f t="shared" si="0"/>
        <v>0</v>
      </c>
      <c r="P13" s="52">
        <f t="shared" si="0"/>
        <v>0</v>
      </c>
      <c r="Q13" s="52">
        <f t="shared" si="1"/>
        <v>0</v>
      </c>
      <c r="R13" s="52">
        <f t="shared" si="1"/>
        <v>0</v>
      </c>
      <c r="S13" s="81"/>
    </row>
    <row r="14" spans="2:28" s="2" customFormat="1" ht="15.75">
      <c r="B14" s="32" t="s">
        <v>9</v>
      </c>
      <c r="C14" s="72"/>
      <c r="D14" s="62"/>
      <c r="E14" s="62"/>
      <c r="F14" s="62"/>
      <c r="G14" s="62"/>
      <c r="H14" s="62"/>
      <c r="I14" s="101"/>
      <c r="J14" s="101"/>
      <c r="K14" s="98"/>
      <c r="L14" s="98"/>
      <c r="M14" s="83"/>
      <c r="N14" s="83"/>
      <c r="O14" s="21">
        <f t="shared" si="0"/>
        <v>0</v>
      </c>
      <c r="P14" s="52">
        <f t="shared" si="0"/>
        <v>0</v>
      </c>
      <c r="Q14" s="52">
        <f t="shared" si="1"/>
        <v>0</v>
      </c>
      <c r="R14" s="52">
        <f t="shared" si="1"/>
        <v>0</v>
      </c>
      <c r="S14" s="81"/>
    </row>
    <row r="15" spans="2:28" s="2" customFormat="1" ht="15.75">
      <c r="B15" s="97" t="s">
        <v>10</v>
      </c>
      <c r="C15" s="72"/>
      <c r="D15" s="62"/>
      <c r="E15" s="62"/>
      <c r="F15" s="62"/>
      <c r="G15" s="62"/>
      <c r="H15" s="62"/>
      <c r="I15" s="62"/>
      <c r="J15" s="62"/>
      <c r="K15" s="98"/>
      <c r="L15" s="98"/>
      <c r="M15" s="83"/>
      <c r="N15" s="83"/>
      <c r="O15" s="21">
        <f t="shared" si="0"/>
        <v>0</v>
      </c>
      <c r="P15" s="52">
        <f t="shared" si="0"/>
        <v>0</v>
      </c>
      <c r="Q15" s="52">
        <f t="shared" si="1"/>
        <v>0</v>
      </c>
      <c r="R15" s="52">
        <f t="shared" si="1"/>
        <v>0</v>
      </c>
      <c r="S15" s="81"/>
    </row>
    <row r="16" spans="2:28" s="2" customFormat="1" ht="15.75">
      <c r="B16" s="32" t="s">
        <v>11</v>
      </c>
      <c r="C16" s="72"/>
      <c r="D16" s="62"/>
      <c r="E16" s="62"/>
      <c r="F16" s="62"/>
      <c r="G16" s="62"/>
      <c r="H16" s="62"/>
      <c r="I16" s="62"/>
      <c r="J16" s="62"/>
      <c r="K16" s="98"/>
      <c r="L16" s="98"/>
      <c r="M16" s="83"/>
      <c r="N16" s="83"/>
      <c r="O16" s="21">
        <f t="shared" si="0"/>
        <v>0</v>
      </c>
      <c r="P16" s="52">
        <f t="shared" si="0"/>
        <v>0</v>
      </c>
      <c r="Q16" s="52">
        <f t="shared" si="1"/>
        <v>0</v>
      </c>
      <c r="R16" s="52">
        <f t="shared" si="1"/>
        <v>0</v>
      </c>
      <c r="S16" s="81"/>
    </row>
    <row r="17" spans="2:19" s="2" customFormat="1" ht="15.75">
      <c r="B17" s="32" t="s">
        <v>12</v>
      </c>
      <c r="C17" s="72"/>
      <c r="D17" s="62"/>
      <c r="E17" s="62"/>
      <c r="F17" s="62"/>
      <c r="G17" s="62"/>
      <c r="H17" s="62"/>
      <c r="I17" s="62"/>
      <c r="J17" s="62"/>
      <c r="K17" s="98"/>
      <c r="L17" s="98"/>
      <c r="M17" s="83"/>
      <c r="N17" s="83"/>
      <c r="O17" s="21">
        <f t="shared" si="0"/>
        <v>0</v>
      </c>
      <c r="P17" s="52">
        <f>D17+J17</f>
        <v>0</v>
      </c>
      <c r="Q17" s="52">
        <f t="shared" si="1"/>
        <v>0</v>
      </c>
      <c r="R17" s="52">
        <f t="shared" si="1"/>
        <v>0</v>
      </c>
      <c r="S17" s="81"/>
    </row>
    <row r="18" spans="2:19" s="2" customFormat="1" ht="15.75">
      <c r="B18" s="32" t="s">
        <v>13</v>
      </c>
      <c r="C18" s="23"/>
      <c r="D18" s="62"/>
      <c r="E18" s="50"/>
      <c r="F18" s="50"/>
      <c r="G18" s="50"/>
      <c r="H18" s="62"/>
      <c r="I18" s="62"/>
      <c r="J18" s="50"/>
      <c r="K18" s="83"/>
      <c r="L18" s="83"/>
      <c r="M18" s="83"/>
      <c r="N18" s="83"/>
      <c r="O18" s="21">
        <f t="shared" si="0"/>
        <v>0</v>
      </c>
      <c r="P18" s="52">
        <f t="shared" si="0"/>
        <v>0</v>
      </c>
      <c r="Q18" s="52">
        <f t="shared" si="1"/>
        <v>0</v>
      </c>
      <c r="R18" s="52">
        <f t="shared" si="1"/>
        <v>0</v>
      </c>
      <c r="S18" s="81"/>
    </row>
    <row r="19" spans="2:19" s="2" customFormat="1" ht="15.75">
      <c r="B19" s="32" t="s">
        <v>14</v>
      </c>
      <c r="C19" s="72"/>
      <c r="D19" s="62"/>
      <c r="E19" s="62"/>
      <c r="F19" s="50"/>
      <c r="G19" s="62"/>
      <c r="H19" s="62"/>
      <c r="I19" s="62"/>
      <c r="J19" s="62"/>
      <c r="K19" s="98"/>
      <c r="L19" s="98"/>
      <c r="M19" s="83"/>
      <c r="N19" s="83"/>
      <c r="O19" s="21">
        <f t="shared" si="0"/>
        <v>0</v>
      </c>
      <c r="P19" s="52">
        <f t="shared" si="0"/>
        <v>0</v>
      </c>
      <c r="Q19" s="52">
        <f t="shared" si="1"/>
        <v>0</v>
      </c>
      <c r="R19" s="52">
        <f t="shared" si="1"/>
        <v>0</v>
      </c>
      <c r="S19" s="81"/>
    </row>
    <row r="20" spans="2:19" s="2" customFormat="1" ht="16.5" thickBot="1">
      <c r="B20" s="33" t="s">
        <v>15</v>
      </c>
      <c r="C20" s="88"/>
      <c r="D20" s="62"/>
      <c r="E20" s="89"/>
      <c r="F20" s="50"/>
      <c r="G20" s="50"/>
      <c r="H20" s="89"/>
      <c r="I20" s="62"/>
      <c r="J20" s="89"/>
      <c r="K20" s="104"/>
      <c r="L20" s="104"/>
      <c r="M20" s="83"/>
      <c r="N20" s="83"/>
      <c r="O20" s="22">
        <f t="shared" si="0"/>
        <v>0</v>
      </c>
      <c r="P20" s="54">
        <f t="shared" si="0"/>
        <v>0</v>
      </c>
      <c r="Q20" s="54">
        <f t="shared" si="1"/>
        <v>0</v>
      </c>
      <c r="R20" s="54">
        <f t="shared" si="1"/>
        <v>0</v>
      </c>
      <c r="S20" s="81"/>
    </row>
    <row r="21" spans="2:19" ht="15.75" thickBot="1">
      <c r="B21" s="85" t="s">
        <v>16</v>
      </c>
      <c r="C21" s="86" t="s">
        <v>97</v>
      </c>
      <c r="D21" s="87">
        <f>SUM(D9:D20)</f>
        <v>0</v>
      </c>
      <c r="E21" s="87"/>
      <c r="F21" s="87">
        <f>SUM(F9:F20)</f>
        <v>0</v>
      </c>
      <c r="G21" s="87">
        <f>SUM(G9:G20)</f>
        <v>0</v>
      </c>
      <c r="H21" s="87">
        <f>SUM(H9:H20)</f>
        <v>0</v>
      </c>
      <c r="I21" s="86" t="s">
        <v>97</v>
      </c>
      <c r="J21" s="87">
        <f>SUM(J9:J20)</f>
        <v>0</v>
      </c>
      <c r="K21" s="87"/>
      <c r="L21" s="87">
        <f t="shared" ref="L21" si="2">SUM(L9:L20)</f>
        <v>0</v>
      </c>
      <c r="M21" s="87">
        <f>SUM(M9:M20)</f>
        <v>0</v>
      </c>
      <c r="N21" s="87">
        <f>SUM(N9:N20)</f>
        <v>0</v>
      </c>
      <c r="O21" s="86" t="s">
        <v>97</v>
      </c>
      <c r="P21" s="87">
        <f>SUM(P9:P20)</f>
        <v>0</v>
      </c>
      <c r="Q21" s="87">
        <f>SUM(Q9:Q20)</f>
        <v>0</v>
      </c>
      <c r="R21" s="87">
        <f>SUM(R9:R20)</f>
        <v>0</v>
      </c>
      <c r="S21" s="53"/>
    </row>
    <row r="22" spans="2:19">
      <c r="L22" s="112"/>
    </row>
    <row r="23" spans="2:19">
      <c r="F23" s="112"/>
      <c r="G23" s="112"/>
      <c r="H23" s="112"/>
      <c r="I23" s="112"/>
      <c r="J23" s="132"/>
      <c r="K23" s="112"/>
      <c r="L23" s="112"/>
      <c r="N23" s="132"/>
    </row>
    <row r="24" spans="2:19">
      <c r="E24" s="112"/>
      <c r="F24" s="112"/>
      <c r="G24" s="112"/>
    </row>
    <row r="25" spans="2:19">
      <c r="H25" s="112"/>
      <c r="L25" s="112"/>
      <c r="N25" s="132"/>
    </row>
  </sheetData>
  <mergeCells count="16">
    <mergeCell ref="O7:R7"/>
    <mergeCell ref="B2:R2"/>
    <mergeCell ref="B3:R3"/>
    <mergeCell ref="B7:B8"/>
    <mergeCell ref="C7:C8"/>
    <mergeCell ref="D7:D8"/>
    <mergeCell ref="E7:E8"/>
    <mergeCell ref="F7:F8"/>
    <mergeCell ref="G7:G8"/>
    <mergeCell ref="H7:H8"/>
    <mergeCell ref="I7:I8"/>
    <mergeCell ref="J7:J8"/>
    <mergeCell ref="K7:K8"/>
    <mergeCell ref="L7:L8"/>
    <mergeCell ref="M7:M8"/>
    <mergeCell ref="N7:N8"/>
  </mergeCells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7" tint="-0.249977111117893"/>
  </sheetPr>
  <dimension ref="B2:AB21"/>
  <sheetViews>
    <sheetView zoomScaleNormal="100" workbookViewId="0">
      <selection activeCell="I16" sqref="I16"/>
    </sheetView>
  </sheetViews>
  <sheetFormatPr defaultRowHeight="15"/>
  <cols>
    <col min="1" max="1" width="2.85546875" customWidth="1"/>
    <col min="2" max="2" width="13.140625" customWidth="1"/>
    <col min="3" max="3" width="8.5703125" customWidth="1"/>
    <col min="4" max="4" width="12.5703125" customWidth="1"/>
    <col min="5" max="5" width="13" customWidth="1"/>
    <col min="6" max="6" width="12.140625" customWidth="1"/>
    <col min="7" max="8" width="12.5703125" customWidth="1"/>
    <col min="9" max="9" width="9.5703125" customWidth="1"/>
    <col min="10" max="10" width="13.28515625" customWidth="1"/>
    <col min="11" max="11" width="18" customWidth="1"/>
    <col min="12" max="12" width="18.5703125" customWidth="1"/>
    <col min="13" max="13" width="13.5703125" customWidth="1"/>
    <col min="14" max="14" width="14.85546875" customWidth="1"/>
    <col min="15" max="15" width="10.5703125" customWidth="1"/>
    <col min="16" max="16" width="12.7109375" bestFit="1" customWidth="1"/>
    <col min="17" max="17" width="9.42578125" customWidth="1"/>
    <col min="18" max="18" width="12.85546875" bestFit="1" customWidth="1"/>
    <col min="19" max="19" width="12.42578125" style="116" customWidth="1"/>
    <col min="20" max="20" width="9.85546875" customWidth="1"/>
    <col min="28" max="28" width="13.140625" bestFit="1" customWidth="1"/>
  </cols>
  <sheetData>
    <row r="2" spans="2:28" ht="50.1" customHeight="1">
      <c r="B2" s="137" t="s">
        <v>1</v>
      </c>
      <c r="C2" s="138"/>
      <c r="D2" s="138"/>
      <c r="E2" s="138"/>
      <c r="F2" s="138"/>
      <c r="G2" s="138"/>
      <c r="H2" s="138"/>
      <c r="I2" s="138"/>
      <c r="J2" s="138"/>
      <c r="K2" s="138"/>
      <c r="L2" s="138"/>
      <c r="M2" s="138"/>
      <c r="N2" s="138"/>
      <c r="O2" s="138"/>
      <c r="P2" s="138"/>
      <c r="Q2" s="138"/>
      <c r="R2" s="138"/>
      <c r="S2" s="107"/>
      <c r="T2" s="1"/>
      <c r="U2" s="1"/>
      <c r="V2" s="1"/>
      <c r="W2" s="1"/>
      <c r="X2" s="1"/>
      <c r="Y2" s="1"/>
      <c r="Z2" s="1"/>
      <c r="AA2" s="1"/>
      <c r="AB2" s="1"/>
    </row>
    <row r="3" spans="2:28" ht="58.5" customHeight="1">
      <c r="B3" s="141" t="s">
        <v>102</v>
      </c>
      <c r="C3" s="141"/>
      <c r="D3" s="141"/>
      <c r="E3" s="141"/>
      <c r="F3" s="141"/>
      <c r="G3" s="141"/>
      <c r="H3" s="141"/>
      <c r="I3" s="141"/>
      <c r="J3" s="141"/>
      <c r="K3" s="141"/>
      <c r="L3" s="141"/>
      <c r="M3" s="141"/>
      <c r="N3" s="141"/>
      <c r="O3" s="141"/>
      <c r="P3" s="141"/>
      <c r="Q3" s="141"/>
      <c r="R3" s="141"/>
      <c r="S3" s="106"/>
      <c r="T3" s="11"/>
      <c r="U3" s="1"/>
      <c r="V3" s="1"/>
      <c r="W3" s="1"/>
      <c r="X3" s="1"/>
      <c r="Y3" s="1"/>
      <c r="Z3" s="1"/>
      <c r="AA3" s="1"/>
    </row>
    <row r="4" spans="2:28" ht="15.75" thickBot="1">
      <c r="H4" s="112"/>
      <c r="R4" s="44" t="s">
        <v>2</v>
      </c>
      <c r="S4" s="114"/>
    </row>
    <row r="5" spans="2:28" s="4" customFormat="1" ht="15.75" thickBot="1">
      <c r="B5" s="12">
        <v>1</v>
      </c>
      <c r="C5" s="12">
        <v>2</v>
      </c>
      <c r="D5" s="12">
        <v>3</v>
      </c>
      <c r="E5" s="12"/>
      <c r="F5" s="12"/>
      <c r="G5" s="12">
        <v>4</v>
      </c>
      <c r="H5" s="12">
        <v>5</v>
      </c>
      <c r="I5" s="12">
        <v>6</v>
      </c>
      <c r="J5" s="12">
        <v>7</v>
      </c>
      <c r="K5" s="12"/>
      <c r="L5" s="12"/>
      <c r="M5" s="12">
        <v>8</v>
      </c>
      <c r="N5" s="12"/>
      <c r="O5" s="12">
        <v>9</v>
      </c>
      <c r="P5" s="12">
        <v>10</v>
      </c>
      <c r="Q5" s="12">
        <v>11</v>
      </c>
      <c r="R5" s="12">
        <v>12</v>
      </c>
      <c r="S5" s="115"/>
    </row>
    <row r="6" spans="2:28" ht="15.75" hidden="1" thickBot="1">
      <c r="B6" s="25"/>
      <c r="C6" s="25"/>
      <c r="D6" s="25"/>
      <c r="E6" s="25"/>
      <c r="F6" s="25"/>
      <c r="G6" s="25"/>
      <c r="H6" s="25"/>
      <c r="I6" s="25"/>
      <c r="J6" s="25"/>
      <c r="K6" s="25"/>
      <c r="L6" s="25"/>
      <c r="M6" s="25"/>
      <c r="N6" s="5"/>
    </row>
    <row r="7" spans="2:28" ht="39.75" customHeight="1" thickBot="1">
      <c r="B7" s="139" t="s">
        <v>3</v>
      </c>
      <c r="C7" s="139" t="s">
        <v>17</v>
      </c>
      <c r="D7" s="139" t="s">
        <v>18</v>
      </c>
      <c r="E7" s="142" t="s">
        <v>98</v>
      </c>
      <c r="F7" s="142" t="s">
        <v>99</v>
      </c>
      <c r="G7" s="139" t="s">
        <v>104</v>
      </c>
      <c r="H7" s="139" t="s">
        <v>95</v>
      </c>
      <c r="I7" s="139" t="s">
        <v>42</v>
      </c>
      <c r="J7" s="139" t="s">
        <v>41</v>
      </c>
      <c r="K7" s="142" t="s">
        <v>100</v>
      </c>
      <c r="L7" s="142" t="s">
        <v>101</v>
      </c>
      <c r="M7" s="139" t="s">
        <v>104</v>
      </c>
      <c r="N7" s="139" t="s">
        <v>95</v>
      </c>
      <c r="O7" s="134" t="s">
        <v>19</v>
      </c>
      <c r="P7" s="135"/>
      <c r="Q7" s="135"/>
      <c r="R7" s="136"/>
      <c r="S7" s="117"/>
    </row>
    <row r="8" spans="2:28" ht="70.5" customHeight="1" thickBot="1">
      <c r="B8" s="140"/>
      <c r="C8" s="140"/>
      <c r="D8" s="140"/>
      <c r="E8" s="143"/>
      <c r="F8" s="143"/>
      <c r="G8" s="140"/>
      <c r="H8" s="140"/>
      <c r="I8" s="140"/>
      <c r="J8" s="140"/>
      <c r="K8" s="143"/>
      <c r="L8" s="143"/>
      <c r="M8" s="140"/>
      <c r="N8" s="140"/>
      <c r="O8" s="105" t="s">
        <v>20</v>
      </c>
      <c r="P8" s="105" t="s">
        <v>21</v>
      </c>
      <c r="Q8" s="105" t="s">
        <v>22</v>
      </c>
      <c r="R8" s="105" t="s">
        <v>96</v>
      </c>
      <c r="S8" s="117"/>
    </row>
    <row r="9" spans="2:28" s="2" customFormat="1" ht="15.75">
      <c r="B9" s="31" t="s">
        <v>4</v>
      </c>
      <c r="C9" s="109"/>
      <c r="D9" s="69"/>
      <c r="E9" s="73"/>
      <c r="F9" s="73"/>
      <c r="G9" s="73">
        <v>0</v>
      </c>
      <c r="H9" s="75"/>
      <c r="I9" s="109">
        <v>5</v>
      </c>
      <c r="J9" s="102">
        <v>12340.8</v>
      </c>
      <c r="K9" s="102">
        <v>5</v>
      </c>
      <c r="L9" s="102">
        <v>11957.85</v>
      </c>
      <c r="M9" s="82">
        <v>0</v>
      </c>
      <c r="N9" s="82">
        <v>0</v>
      </c>
      <c r="O9" s="20">
        <f t="shared" ref="O9:P20" si="0">C9+I9</f>
        <v>5</v>
      </c>
      <c r="P9" s="55">
        <f>D9+J9</f>
        <v>12340.8</v>
      </c>
      <c r="Q9" s="51">
        <f t="shared" ref="Q9:R20" si="1">G9+M9</f>
        <v>0</v>
      </c>
      <c r="R9" s="51">
        <f t="shared" si="1"/>
        <v>0</v>
      </c>
      <c r="S9" s="118"/>
    </row>
    <row r="10" spans="2:28" s="2" customFormat="1" ht="15.75">
      <c r="B10" s="32" t="s">
        <v>5</v>
      </c>
      <c r="C10" s="72"/>
      <c r="D10" s="62"/>
      <c r="E10" s="62"/>
      <c r="F10" s="62"/>
      <c r="G10" s="62"/>
      <c r="H10" s="76"/>
      <c r="I10" s="72">
        <v>5</v>
      </c>
      <c r="J10" s="98">
        <v>12340.8</v>
      </c>
      <c r="K10" s="98">
        <v>5</v>
      </c>
      <c r="L10" s="98">
        <v>11889</v>
      </c>
      <c r="M10" s="83"/>
      <c r="N10" s="83"/>
      <c r="O10" s="21">
        <f t="shared" si="0"/>
        <v>5</v>
      </c>
      <c r="P10" s="52">
        <f t="shared" si="0"/>
        <v>12340.8</v>
      </c>
      <c r="Q10" s="52">
        <f t="shared" si="1"/>
        <v>0</v>
      </c>
      <c r="R10" s="52">
        <f t="shared" si="1"/>
        <v>0</v>
      </c>
      <c r="S10" s="118"/>
    </row>
    <row r="11" spans="2:28" s="2" customFormat="1" ht="15.75">
      <c r="B11" s="32" t="s">
        <v>6</v>
      </c>
      <c r="C11" s="72"/>
      <c r="D11" s="62"/>
      <c r="E11" s="62"/>
      <c r="F11" s="62"/>
      <c r="G11" s="62"/>
      <c r="H11" s="76"/>
      <c r="I11" s="72">
        <v>5</v>
      </c>
      <c r="J11" s="98">
        <v>13000</v>
      </c>
      <c r="K11" s="98">
        <v>5</v>
      </c>
      <c r="L11" s="98">
        <v>12036.9</v>
      </c>
      <c r="M11" s="83"/>
      <c r="N11" s="83"/>
      <c r="O11" s="21">
        <f t="shared" si="0"/>
        <v>5</v>
      </c>
      <c r="P11" s="52">
        <f t="shared" si="0"/>
        <v>13000</v>
      </c>
      <c r="Q11" s="52">
        <f t="shared" si="1"/>
        <v>0</v>
      </c>
      <c r="R11" s="52">
        <f t="shared" si="1"/>
        <v>0</v>
      </c>
      <c r="S11" s="118"/>
    </row>
    <row r="12" spans="2:28" s="2" customFormat="1" ht="15.75">
      <c r="B12" s="32" t="s">
        <v>7</v>
      </c>
      <c r="C12" s="72"/>
      <c r="D12" s="62"/>
      <c r="E12" s="62"/>
      <c r="F12" s="62"/>
      <c r="G12" s="62"/>
      <c r="H12" s="76"/>
      <c r="I12" s="72">
        <v>8</v>
      </c>
      <c r="J12" s="98">
        <v>17000</v>
      </c>
      <c r="K12" s="98">
        <v>8</v>
      </c>
      <c r="L12" s="98">
        <v>15343.9</v>
      </c>
      <c r="M12" s="83"/>
      <c r="N12" s="83"/>
      <c r="O12" s="21">
        <f t="shared" si="0"/>
        <v>8</v>
      </c>
      <c r="P12" s="52">
        <f t="shared" si="0"/>
        <v>17000</v>
      </c>
      <c r="Q12" s="52">
        <f t="shared" si="1"/>
        <v>0</v>
      </c>
      <c r="R12" s="52">
        <f t="shared" si="1"/>
        <v>0</v>
      </c>
      <c r="S12" s="118"/>
    </row>
    <row r="13" spans="2:28" s="2" customFormat="1" ht="15.75">
      <c r="B13" s="32" t="s">
        <v>8</v>
      </c>
      <c r="C13" s="72"/>
      <c r="D13" s="62"/>
      <c r="E13" s="62"/>
      <c r="F13" s="62"/>
      <c r="G13" s="62"/>
      <c r="H13" s="62"/>
      <c r="I13" s="72">
        <v>8</v>
      </c>
      <c r="J13" s="98">
        <v>17000</v>
      </c>
      <c r="K13" s="103">
        <v>8</v>
      </c>
      <c r="L13" s="103">
        <v>16778.5</v>
      </c>
      <c r="M13" s="83"/>
      <c r="N13" s="83"/>
      <c r="O13" s="21">
        <f t="shared" si="0"/>
        <v>8</v>
      </c>
      <c r="P13" s="52">
        <f t="shared" si="0"/>
        <v>17000</v>
      </c>
      <c r="Q13" s="52">
        <f t="shared" si="1"/>
        <v>0</v>
      </c>
      <c r="R13" s="52">
        <f t="shared" si="1"/>
        <v>0</v>
      </c>
      <c r="S13" s="118"/>
    </row>
    <row r="14" spans="2:28" s="2" customFormat="1" ht="15.75">
      <c r="B14" s="32" t="s">
        <v>9</v>
      </c>
      <c r="C14" s="72"/>
      <c r="D14" s="62"/>
      <c r="E14" s="62"/>
      <c r="F14" s="62"/>
      <c r="G14" s="62"/>
      <c r="H14" s="62"/>
      <c r="I14" s="72">
        <v>8</v>
      </c>
      <c r="J14" s="98">
        <v>17000</v>
      </c>
      <c r="K14" s="98">
        <v>8</v>
      </c>
      <c r="L14" s="98">
        <v>15312.4</v>
      </c>
      <c r="M14" s="83"/>
      <c r="N14" s="83"/>
      <c r="O14" s="21">
        <f t="shared" si="0"/>
        <v>8</v>
      </c>
      <c r="P14" s="52">
        <f t="shared" si="0"/>
        <v>17000</v>
      </c>
      <c r="Q14" s="52">
        <f t="shared" si="1"/>
        <v>0</v>
      </c>
      <c r="R14" s="52">
        <f t="shared" si="1"/>
        <v>0</v>
      </c>
      <c r="S14" s="118"/>
    </row>
    <row r="15" spans="2:28" s="2" customFormat="1" ht="15.75">
      <c r="B15" s="97" t="s">
        <v>10</v>
      </c>
      <c r="C15" s="72"/>
      <c r="D15" s="62"/>
      <c r="E15" s="62"/>
      <c r="F15" s="62"/>
      <c r="G15" s="62"/>
      <c r="H15" s="62"/>
      <c r="I15" s="72">
        <v>8</v>
      </c>
      <c r="J15" s="98">
        <v>17000</v>
      </c>
      <c r="K15" s="98">
        <v>7</v>
      </c>
      <c r="L15" s="98">
        <v>14684.43</v>
      </c>
      <c r="M15" s="83"/>
      <c r="N15" s="83"/>
      <c r="O15" s="21">
        <f t="shared" si="0"/>
        <v>8</v>
      </c>
      <c r="P15" s="52">
        <f t="shared" si="0"/>
        <v>17000</v>
      </c>
      <c r="Q15" s="52">
        <f t="shared" si="1"/>
        <v>0</v>
      </c>
      <c r="R15" s="52">
        <f t="shared" si="1"/>
        <v>0</v>
      </c>
      <c r="S15" s="118"/>
    </row>
    <row r="16" spans="2:28" s="2" customFormat="1" ht="15.75">
      <c r="B16" s="32" t="s">
        <v>11</v>
      </c>
      <c r="C16" s="72"/>
      <c r="D16" s="62"/>
      <c r="E16" s="62"/>
      <c r="F16" s="62"/>
      <c r="G16" s="62"/>
      <c r="H16" s="62"/>
      <c r="I16" s="72"/>
      <c r="J16" s="98"/>
      <c r="K16" s="98"/>
      <c r="L16" s="98"/>
      <c r="M16" s="98"/>
      <c r="N16" s="98"/>
      <c r="O16" s="21">
        <f t="shared" si="0"/>
        <v>0</v>
      </c>
      <c r="P16" s="52">
        <f t="shared" si="0"/>
        <v>0</v>
      </c>
      <c r="Q16" s="52">
        <f t="shared" si="1"/>
        <v>0</v>
      </c>
      <c r="R16" s="52">
        <f t="shared" si="1"/>
        <v>0</v>
      </c>
      <c r="S16" s="118"/>
    </row>
    <row r="17" spans="2:19" s="2" customFormat="1" ht="15.75">
      <c r="B17" s="32" t="s">
        <v>12</v>
      </c>
      <c r="C17" s="72"/>
      <c r="D17" s="62"/>
      <c r="E17" s="62"/>
      <c r="F17" s="62"/>
      <c r="G17" s="62"/>
      <c r="H17" s="62"/>
      <c r="I17" s="72"/>
      <c r="J17" s="98"/>
      <c r="K17" s="98"/>
      <c r="L17" s="98"/>
      <c r="M17" s="98"/>
      <c r="N17" s="83"/>
      <c r="O17" s="21">
        <f t="shared" si="0"/>
        <v>0</v>
      </c>
      <c r="P17" s="52">
        <f t="shared" si="0"/>
        <v>0</v>
      </c>
      <c r="Q17" s="52">
        <f t="shared" si="1"/>
        <v>0</v>
      </c>
      <c r="R17" s="52">
        <f t="shared" si="1"/>
        <v>0</v>
      </c>
      <c r="S17" s="118"/>
    </row>
    <row r="18" spans="2:19" s="2" customFormat="1" ht="15.75">
      <c r="B18" s="32" t="s">
        <v>13</v>
      </c>
      <c r="C18" s="23"/>
      <c r="D18" s="50"/>
      <c r="E18" s="50"/>
      <c r="F18" s="50"/>
      <c r="G18" s="50"/>
      <c r="H18" s="62"/>
      <c r="I18" s="23"/>
      <c r="J18" s="83"/>
      <c r="K18" s="83"/>
      <c r="L18" s="83"/>
      <c r="M18" s="83"/>
      <c r="N18" s="83"/>
      <c r="O18" s="21">
        <f t="shared" si="0"/>
        <v>0</v>
      </c>
      <c r="P18" s="52">
        <f t="shared" si="0"/>
        <v>0</v>
      </c>
      <c r="Q18" s="52">
        <f t="shared" si="1"/>
        <v>0</v>
      </c>
      <c r="R18" s="52">
        <f t="shared" si="1"/>
        <v>0</v>
      </c>
      <c r="S18" s="118"/>
    </row>
    <row r="19" spans="2:19" s="2" customFormat="1" ht="15.75">
      <c r="B19" s="32" t="s">
        <v>14</v>
      </c>
      <c r="C19" s="72"/>
      <c r="D19" s="62"/>
      <c r="E19" s="62"/>
      <c r="F19" s="62"/>
      <c r="G19" s="62"/>
      <c r="H19" s="62"/>
      <c r="I19" s="23"/>
      <c r="J19" s="83"/>
      <c r="K19" s="98"/>
      <c r="L19" s="98"/>
      <c r="M19" s="98"/>
      <c r="N19" s="98"/>
      <c r="O19" s="21">
        <f t="shared" si="0"/>
        <v>0</v>
      </c>
      <c r="P19" s="52">
        <f t="shared" si="0"/>
        <v>0</v>
      </c>
      <c r="Q19" s="52">
        <f t="shared" si="1"/>
        <v>0</v>
      </c>
      <c r="R19" s="52">
        <f t="shared" si="1"/>
        <v>0</v>
      </c>
      <c r="S19" s="118"/>
    </row>
    <row r="20" spans="2:19" s="2" customFormat="1" ht="16.5" thickBot="1">
      <c r="B20" s="33" t="s">
        <v>15</v>
      </c>
      <c r="C20" s="88"/>
      <c r="D20" s="89"/>
      <c r="E20" s="89"/>
      <c r="F20" s="89"/>
      <c r="G20" s="89"/>
      <c r="H20" s="89"/>
      <c r="I20" s="88"/>
      <c r="J20" s="98"/>
      <c r="K20" s="104"/>
      <c r="L20" s="104"/>
      <c r="M20" s="84"/>
      <c r="N20" s="104"/>
      <c r="O20" s="22">
        <f t="shared" si="0"/>
        <v>0</v>
      </c>
      <c r="P20" s="54">
        <f t="shared" si="0"/>
        <v>0</v>
      </c>
      <c r="Q20" s="54">
        <f t="shared" si="1"/>
        <v>0</v>
      </c>
      <c r="R20" s="54">
        <f t="shared" si="1"/>
        <v>0</v>
      </c>
      <c r="S20" s="118"/>
    </row>
    <row r="21" spans="2:19" ht="15.75" thickBot="1">
      <c r="B21" s="85" t="s">
        <v>16</v>
      </c>
      <c r="C21" s="86" t="s">
        <v>97</v>
      </c>
      <c r="D21" s="87">
        <f>SUM(D9:D20)</f>
        <v>0</v>
      </c>
      <c r="E21" s="87"/>
      <c r="F21" s="87"/>
      <c r="G21" s="87">
        <f>SUM(G9:G20)</f>
        <v>0</v>
      </c>
      <c r="H21" s="87">
        <f>SUM(H9:H20)</f>
        <v>0</v>
      </c>
      <c r="I21" s="86" t="s">
        <v>97</v>
      </c>
      <c r="J21" s="87">
        <f>SUM(J9:J20)</f>
        <v>105681.60000000001</v>
      </c>
      <c r="K21" s="87"/>
      <c r="L21" s="87">
        <f t="shared" ref="L21" si="2">SUM(L9:L20)</f>
        <v>98002.979999999981</v>
      </c>
      <c r="M21" s="87">
        <f>SUM(M9:M20)</f>
        <v>0</v>
      </c>
      <c r="N21" s="87">
        <f>SUM(N9:N20)</f>
        <v>0</v>
      </c>
      <c r="O21" s="86" t="s">
        <v>97</v>
      </c>
      <c r="P21" s="87">
        <f>SUM(P9:P20)</f>
        <v>105681.60000000001</v>
      </c>
      <c r="Q21" s="87">
        <f>SUM(Q9:Q20)</f>
        <v>0</v>
      </c>
      <c r="R21" s="87">
        <f>SUM(R9:R20)</f>
        <v>0</v>
      </c>
      <c r="S21" s="119"/>
    </row>
  </sheetData>
  <mergeCells count="16">
    <mergeCell ref="O7:R7"/>
    <mergeCell ref="B2:R2"/>
    <mergeCell ref="B3:R3"/>
    <mergeCell ref="B7:B8"/>
    <mergeCell ref="C7:C8"/>
    <mergeCell ref="D7:D8"/>
    <mergeCell ref="E7:E8"/>
    <mergeCell ref="F7:F8"/>
    <mergeCell ref="G7:G8"/>
    <mergeCell ref="H7:H8"/>
    <mergeCell ref="I7:I8"/>
    <mergeCell ref="J7:J8"/>
    <mergeCell ref="K7:K8"/>
    <mergeCell ref="L7:L8"/>
    <mergeCell ref="M7:M8"/>
    <mergeCell ref="N7:N8"/>
  </mergeCells>
  <pageMargins left="0.7" right="0.7" top="0.75" bottom="0.75" header="0.3" footer="0.3"/>
  <pageSetup scale="40" orientation="landscape" verticalDpi="0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6" tint="0.39997558519241921"/>
  </sheetPr>
  <dimension ref="B2:AB21"/>
  <sheetViews>
    <sheetView workbookViewId="0">
      <selection activeCell="I10" sqref="I10:L20"/>
    </sheetView>
  </sheetViews>
  <sheetFormatPr defaultRowHeight="15"/>
  <cols>
    <col min="1" max="1" width="2.85546875" customWidth="1"/>
    <col min="2" max="2" width="13.140625" customWidth="1"/>
    <col min="3" max="3" width="8.5703125" customWidth="1"/>
    <col min="4" max="4" width="12.5703125" customWidth="1"/>
    <col min="5" max="5" width="13" customWidth="1"/>
    <col min="6" max="6" width="12.140625" customWidth="1"/>
    <col min="7" max="8" width="12.5703125" customWidth="1"/>
    <col min="9" max="9" width="9.5703125" customWidth="1"/>
    <col min="10" max="10" width="13.28515625" customWidth="1"/>
    <col min="11" max="11" width="18" customWidth="1"/>
    <col min="12" max="12" width="18.5703125" customWidth="1"/>
    <col min="13" max="13" width="13.5703125" customWidth="1"/>
    <col min="14" max="14" width="14.85546875" customWidth="1"/>
    <col min="15" max="15" width="10.5703125" customWidth="1"/>
    <col min="16" max="16" width="12.7109375" bestFit="1" customWidth="1"/>
    <col min="17" max="17" width="9.42578125" customWidth="1"/>
    <col min="18" max="18" width="12.85546875" bestFit="1" customWidth="1"/>
    <col min="19" max="19" width="12.42578125" style="116" customWidth="1"/>
    <col min="20" max="20" width="9.85546875" customWidth="1"/>
    <col min="28" max="28" width="13.140625" bestFit="1" customWidth="1"/>
  </cols>
  <sheetData>
    <row r="2" spans="2:28" ht="50.1" customHeight="1">
      <c r="B2" s="137" t="s">
        <v>1</v>
      </c>
      <c r="C2" s="138"/>
      <c r="D2" s="138"/>
      <c r="E2" s="138"/>
      <c r="F2" s="138"/>
      <c r="G2" s="138"/>
      <c r="H2" s="138"/>
      <c r="I2" s="138"/>
      <c r="J2" s="138"/>
      <c r="K2" s="138"/>
      <c r="L2" s="138"/>
      <c r="M2" s="138"/>
      <c r="N2" s="138"/>
      <c r="O2" s="138"/>
      <c r="P2" s="138"/>
      <c r="Q2" s="138"/>
      <c r="R2" s="138"/>
      <c r="S2" s="126"/>
      <c r="T2" s="1"/>
      <c r="U2" s="1"/>
      <c r="V2" s="1"/>
      <c r="W2" s="1"/>
      <c r="X2" s="1"/>
      <c r="Y2" s="1"/>
      <c r="Z2" s="1"/>
      <c r="AA2" s="1"/>
      <c r="AB2" s="1"/>
    </row>
    <row r="3" spans="2:28" ht="58.5" customHeight="1">
      <c r="B3" s="141" t="s">
        <v>105</v>
      </c>
      <c r="C3" s="141"/>
      <c r="D3" s="141"/>
      <c r="E3" s="141"/>
      <c r="F3" s="141"/>
      <c r="G3" s="141"/>
      <c r="H3" s="141"/>
      <c r="I3" s="141"/>
      <c r="J3" s="141"/>
      <c r="K3" s="141"/>
      <c r="L3" s="141"/>
      <c r="M3" s="141"/>
      <c r="N3" s="141"/>
      <c r="O3" s="141"/>
      <c r="P3" s="141"/>
      <c r="Q3" s="141"/>
      <c r="R3" s="141"/>
      <c r="S3" s="125"/>
      <c r="T3" s="11"/>
      <c r="U3" s="1"/>
      <c r="V3" s="1"/>
      <c r="W3" s="1"/>
      <c r="X3" s="1"/>
      <c r="Y3" s="1"/>
      <c r="Z3" s="1"/>
      <c r="AA3" s="1"/>
    </row>
    <row r="4" spans="2:28" ht="15.75" thickBot="1">
      <c r="H4" s="112"/>
      <c r="R4" s="44" t="s">
        <v>2</v>
      </c>
      <c r="S4" s="114"/>
    </row>
    <row r="5" spans="2:28" s="4" customFormat="1" ht="15.75" thickBot="1">
      <c r="B5" s="12">
        <v>1</v>
      </c>
      <c r="C5" s="12">
        <v>2</v>
      </c>
      <c r="D5" s="12">
        <v>3</v>
      </c>
      <c r="E5" s="12"/>
      <c r="F5" s="12"/>
      <c r="G5" s="12">
        <v>4</v>
      </c>
      <c r="H5" s="12">
        <v>5</v>
      </c>
      <c r="I5" s="12">
        <v>6</v>
      </c>
      <c r="J5" s="12">
        <v>7</v>
      </c>
      <c r="K5" s="12"/>
      <c r="L5" s="12"/>
      <c r="M5" s="12">
        <v>8</v>
      </c>
      <c r="N5" s="12"/>
      <c r="O5" s="12">
        <v>9</v>
      </c>
      <c r="P5" s="12">
        <v>10</v>
      </c>
      <c r="Q5" s="12">
        <v>11</v>
      </c>
      <c r="R5" s="12">
        <v>12</v>
      </c>
      <c r="S5" s="115"/>
    </row>
    <row r="6" spans="2:28" ht="15.75" hidden="1" thickBot="1">
      <c r="B6" s="25"/>
      <c r="C6" s="25"/>
      <c r="D6" s="25"/>
      <c r="E6" s="25"/>
      <c r="F6" s="25"/>
      <c r="G6" s="25"/>
      <c r="H6" s="25"/>
      <c r="I6" s="25"/>
      <c r="J6" s="25"/>
      <c r="K6" s="25"/>
      <c r="L6" s="25"/>
      <c r="M6" s="25"/>
      <c r="N6" s="5"/>
    </row>
    <row r="7" spans="2:28" ht="39.75" customHeight="1" thickBot="1">
      <c r="B7" s="139" t="s">
        <v>3</v>
      </c>
      <c r="C7" s="139" t="s">
        <v>17</v>
      </c>
      <c r="D7" s="139" t="s">
        <v>18</v>
      </c>
      <c r="E7" s="142" t="s">
        <v>98</v>
      </c>
      <c r="F7" s="142" t="s">
        <v>99</v>
      </c>
      <c r="G7" s="139" t="s">
        <v>104</v>
      </c>
      <c r="H7" s="139" t="s">
        <v>95</v>
      </c>
      <c r="I7" s="139" t="s">
        <v>42</v>
      </c>
      <c r="J7" s="139" t="s">
        <v>41</v>
      </c>
      <c r="K7" s="142" t="s">
        <v>100</v>
      </c>
      <c r="L7" s="142" t="s">
        <v>101</v>
      </c>
      <c r="M7" s="139" t="s">
        <v>104</v>
      </c>
      <c r="N7" s="139" t="s">
        <v>95</v>
      </c>
      <c r="O7" s="134" t="s">
        <v>19</v>
      </c>
      <c r="P7" s="135"/>
      <c r="Q7" s="135"/>
      <c r="R7" s="136"/>
      <c r="S7" s="117"/>
    </row>
    <row r="8" spans="2:28" ht="70.5" customHeight="1" thickBot="1">
      <c r="B8" s="140"/>
      <c r="C8" s="140"/>
      <c r="D8" s="140"/>
      <c r="E8" s="143"/>
      <c r="F8" s="143"/>
      <c r="G8" s="140"/>
      <c r="H8" s="140"/>
      <c r="I8" s="140"/>
      <c r="J8" s="140"/>
      <c r="K8" s="143"/>
      <c r="L8" s="143"/>
      <c r="M8" s="140"/>
      <c r="N8" s="140"/>
      <c r="O8" s="105" t="s">
        <v>20</v>
      </c>
      <c r="P8" s="105" t="s">
        <v>21</v>
      </c>
      <c r="Q8" s="105" t="s">
        <v>22</v>
      </c>
      <c r="R8" s="105" t="s">
        <v>96</v>
      </c>
      <c r="S8" s="117"/>
    </row>
    <row r="9" spans="2:28" s="2" customFormat="1" ht="15.75">
      <c r="B9" s="31" t="s">
        <v>4</v>
      </c>
      <c r="C9" s="109"/>
      <c r="D9" s="69"/>
      <c r="E9" s="73"/>
      <c r="F9" s="73"/>
      <c r="G9" s="73">
        <v>0</v>
      </c>
      <c r="H9" s="75">
        <v>0</v>
      </c>
      <c r="I9" s="74"/>
      <c r="J9" s="73"/>
      <c r="K9" s="102"/>
      <c r="L9" s="102"/>
      <c r="M9" s="82">
        <v>0</v>
      </c>
      <c r="N9" s="82">
        <v>0</v>
      </c>
      <c r="O9" s="20">
        <f t="shared" ref="O9:P20" si="0">C9+I9</f>
        <v>0</v>
      </c>
      <c r="P9" s="55">
        <f>D9+J9</f>
        <v>0</v>
      </c>
      <c r="Q9" s="51">
        <f t="shared" ref="Q9:R20" si="1">G9+M9</f>
        <v>0</v>
      </c>
      <c r="R9" s="51">
        <f t="shared" si="1"/>
        <v>0</v>
      </c>
      <c r="S9" s="118"/>
    </row>
    <row r="10" spans="2:28" s="2" customFormat="1" ht="15.75">
      <c r="B10" s="32" t="s">
        <v>5</v>
      </c>
      <c r="C10" s="72"/>
      <c r="D10" s="62"/>
      <c r="E10" s="62"/>
      <c r="F10" s="62"/>
      <c r="G10" s="62"/>
      <c r="H10" s="76"/>
      <c r="I10" s="71"/>
      <c r="J10" s="62"/>
      <c r="K10" s="98"/>
      <c r="L10" s="98"/>
      <c r="M10" s="83"/>
      <c r="N10" s="83"/>
      <c r="O10" s="21">
        <f t="shared" si="0"/>
        <v>0</v>
      </c>
      <c r="P10" s="52">
        <f t="shared" si="0"/>
        <v>0</v>
      </c>
      <c r="Q10" s="52">
        <f t="shared" si="1"/>
        <v>0</v>
      </c>
      <c r="R10" s="52">
        <f t="shared" si="1"/>
        <v>0</v>
      </c>
      <c r="S10" s="118"/>
    </row>
    <row r="11" spans="2:28" s="2" customFormat="1" ht="15.75">
      <c r="B11" s="32" t="s">
        <v>6</v>
      </c>
      <c r="C11" s="72"/>
      <c r="D11" s="62"/>
      <c r="E11" s="62"/>
      <c r="F11" s="62"/>
      <c r="G11" s="62"/>
      <c r="H11" s="76"/>
      <c r="I11" s="71"/>
      <c r="J11" s="62"/>
      <c r="K11" s="98"/>
      <c r="L11" s="98"/>
      <c r="M11" s="83"/>
      <c r="N11" s="83"/>
      <c r="O11" s="21">
        <f t="shared" si="0"/>
        <v>0</v>
      </c>
      <c r="P11" s="52">
        <f t="shared" si="0"/>
        <v>0</v>
      </c>
      <c r="Q11" s="52">
        <f t="shared" si="1"/>
        <v>0</v>
      </c>
      <c r="R11" s="52">
        <f t="shared" si="1"/>
        <v>0</v>
      </c>
      <c r="S11" s="118"/>
    </row>
    <row r="12" spans="2:28" s="2" customFormat="1" ht="15.75">
      <c r="B12" s="32" t="s">
        <v>7</v>
      </c>
      <c r="C12" s="72"/>
      <c r="D12" s="62"/>
      <c r="E12" s="62"/>
      <c r="F12" s="62"/>
      <c r="G12" s="62"/>
      <c r="H12" s="76"/>
      <c r="I12" s="71"/>
      <c r="J12" s="62"/>
      <c r="K12" s="98"/>
      <c r="L12" s="98"/>
      <c r="M12" s="83"/>
      <c r="N12" s="83"/>
      <c r="O12" s="21">
        <f t="shared" si="0"/>
        <v>0</v>
      </c>
      <c r="P12" s="52">
        <f t="shared" si="0"/>
        <v>0</v>
      </c>
      <c r="Q12" s="52">
        <f t="shared" si="1"/>
        <v>0</v>
      </c>
      <c r="R12" s="52">
        <f t="shared" si="1"/>
        <v>0</v>
      </c>
      <c r="S12" s="118"/>
    </row>
    <row r="13" spans="2:28" s="2" customFormat="1" ht="15.75">
      <c r="B13" s="32" t="s">
        <v>8</v>
      </c>
      <c r="C13" s="72"/>
      <c r="D13" s="62"/>
      <c r="E13" s="62"/>
      <c r="F13" s="62"/>
      <c r="G13" s="62"/>
      <c r="H13" s="62"/>
      <c r="I13" s="71"/>
      <c r="J13" s="62"/>
      <c r="K13" s="103"/>
      <c r="L13" s="103"/>
      <c r="M13" s="83"/>
      <c r="N13" s="83"/>
      <c r="O13" s="21">
        <f t="shared" si="0"/>
        <v>0</v>
      </c>
      <c r="P13" s="52">
        <f t="shared" si="0"/>
        <v>0</v>
      </c>
      <c r="Q13" s="52">
        <f t="shared" si="1"/>
        <v>0</v>
      </c>
      <c r="R13" s="52">
        <f t="shared" si="1"/>
        <v>0</v>
      </c>
      <c r="S13" s="118"/>
    </row>
    <row r="14" spans="2:28" s="2" customFormat="1" ht="15.75">
      <c r="B14" s="32" t="s">
        <v>9</v>
      </c>
      <c r="C14" s="72"/>
      <c r="D14" s="62"/>
      <c r="E14" s="62"/>
      <c r="F14" s="62"/>
      <c r="G14" s="62"/>
      <c r="H14" s="62"/>
      <c r="I14" s="71"/>
      <c r="J14" s="62"/>
      <c r="K14" s="98"/>
      <c r="L14" s="98"/>
      <c r="M14" s="83"/>
      <c r="N14" s="83"/>
      <c r="O14" s="21">
        <f t="shared" si="0"/>
        <v>0</v>
      </c>
      <c r="P14" s="52">
        <f t="shared" si="0"/>
        <v>0</v>
      </c>
      <c r="Q14" s="52">
        <f t="shared" si="1"/>
        <v>0</v>
      </c>
      <c r="R14" s="52">
        <f t="shared" si="1"/>
        <v>0</v>
      </c>
      <c r="S14" s="118"/>
    </row>
    <row r="15" spans="2:28" s="2" customFormat="1" ht="15.75">
      <c r="B15" s="97" t="s">
        <v>10</v>
      </c>
      <c r="C15" s="72"/>
      <c r="D15" s="62"/>
      <c r="E15" s="62"/>
      <c r="F15" s="62"/>
      <c r="G15" s="62"/>
      <c r="H15" s="62"/>
      <c r="I15" s="71"/>
      <c r="J15" s="62"/>
      <c r="K15" s="98"/>
      <c r="L15" s="98"/>
      <c r="M15" s="83"/>
      <c r="N15" s="83"/>
      <c r="O15" s="21">
        <f t="shared" si="0"/>
        <v>0</v>
      </c>
      <c r="P15" s="52">
        <f t="shared" si="0"/>
        <v>0</v>
      </c>
      <c r="Q15" s="52">
        <f t="shared" si="1"/>
        <v>0</v>
      </c>
      <c r="R15" s="52">
        <f t="shared" si="1"/>
        <v>0</v>
      </c>
      <c r="S15" s="118"/>
    </row>
    <row r="16" spans="2:28" s="2" customFormat="1" ht="15.75">
      <c r="B16" s="32" t="s">
        <v>11</v>
      </c>
      <c r="C16" s="72"/>
      <c r="D16" s="62"/>
      <c r="E16" s="62"/>
      <c r="F16" s="62"/>
      <c r="G16" s="62"/>
      <c r="H16" s="62"/>
      <c r="I16" s="71"/>
      <c r="J16" s="62"/>
      <c r="K16" s="98"/>
      <c r="L16" s="98"/>
      <c r="M16" s="98"/>
      <c r="N16" s="98"/>
      <c r="O16" s="21">
        <f t="shared" si="0"/>
        <v>0</v>
      </c>
      <c r="P16" s="52">
        <f t="shared" si="0"/>
        <v>0</v>
      </c>
      <c r="Q16" s="52">
        <f t="shared" si="1"/>
        <v>0</v>
      </c>
      <c r="R16" s="52">
        <f t="shared" si="1"/>
        <v>0</v>
      </c>
      <c r="S16" s="118"/>
    </row>
    <row r="17" spans="2:19" s="2" customFormat="1" ht="15.75">
      <c r="B17" s="32" t="s">
        <v>12</v>
      </c>
      <c r="C17" s="72"/>
      <c r="D17" s="62"/>
      <c r="E17" s="62"/>
      <c r="F17" s="62"/>
      <c r="G17" s="62"/>
      <c r="H17" s="62"/>
      <c r="I17" s="71"/>
      <c r="J17" s="62"/>
      <c r="K17" s="98"/>
      <c r="L17" s="98"/>
      <c r="M17" s="98"/>
      <c r="N17" s="83"/>
      <c r="O17" s="21">
        <f t="shared" si="0"/>
        <v>0</v>
      </c>
      <c r="P17" s="52">
        <f t="shared" si="0"/>
        <v>0</v>
      </c>
      <c r="Q17" s="52">
        <f t="shared" si="1"/>
        <v>0</v>
      </c>
      <c r="R17" s="52">
        <f t="shared" si="1"/>
        <v>0</v>
      </c>
      <c r="S17" s="118"/>
    </row>
    <row r="18" spans="2:19" s="2" customFormat="1" ht="15.75">
      <c r="B18" s="32" t="s">
        <v>13</v>
      </c>
      <c r="C18" s="23"/>
      <c r="D18" s="50"/>
      <c r="E18" s="50"/>
      <c r="F18" s="50"/>
      <c r="G18" s="50"/>
      <c r="H18" s="62"/>
      <c r="I18" s="70"/>
      <c r="J18" s="50"/>
      <c r="K18" s="83"/>
      <c r="L18" s="83"/>
      <c r="M18" s="83"/>
      <c r="N18" s="83"/>
      <c r="O18" s="21">
        <f t="shared" si="0"/>
        <v>0</v>
      </c>
      <c r="P18" s="52">
        <f t="shared" si="0"/>
        <v>0</v>
      </c>
      <c r="Q18" s="52">
        <f t="shared" si="1"/>
        <v>0</v>
      </c>
      <c r="R18" s="52">
        <f t="shared" si="1"/>
        <v>0</v>
      </c>
      <c r="S18" s="118"/>
    </row>
    <row r="19" spans="2:19" s="2" customFormat="1" ht="15.75">
      <c r="B19" s="32" t="s">
        <v>14</v>
      </c>
      <c r="C19" s="72"/>
      <c r="D19" s="62"/>
      <c r="E19" s="62"/>
      <c r="F19" s="62"/>
      <c r="G19" s="62"/>
      <c r="H19" s="62"/>
      <c r="I19" s="71"/>
      <c r="J19" s="62"/>
      <c r="K19" s="98"/>
      <c r="L19" s="98"/>
      <c r="M19" s="98"/>
      <c r="N19" s="98"/>
      <c r="O19" s="21">
        <f t="shared" si="0"/>
        <v>0</v>
      </c>
      <c r="P19" s="52">
        <f t="shared" si="0"/>
        <v>0</v>
      </c>
      <c r="Q19" s="52">
        <f t="shared" si="1"/>
        <v>0</v>
      </c>
      <c r="R19" s="52">
        <f t="shared" si="1"/>
        <v>0</v>
      </c>
      <c r="S19" s="118"/>
    </row>
    <row r="20" spans="2:19" s="2" customFormat="1" ht="16.5" thickBot="1">
      <c r="B20" s="33" t="s">
        <v>15</v>
      </c>
      <c r="C20" s="88"/>
      <c r="D20" s="89"/>
      <c r="E20" s="89"/>
      <c r="F20" s="89"/>
      <c r="G20" s="89"/>
      <c r="H20" s="89"/>
      <c r="I20" s="90"/>
      <c r="J20" s="89"/>
      <c r="K20" s="104"/>
      <c r="L20" s="104"/>
      <c r="M20" s="84"/>
      <c r="N20" s="84"/>
      <c r="O20" s="22">
        <f t="shared" si="0"/>
        <v>0</v>
      </c>
      <c r="P20" s="54">
        <f t="shared" si="0"/>
        <v>0</v>
      </c>
      <c r="Q20" s="54">
        <f t="shared" si="1"/>
        <v>0</v>
      </c>
      <c r="R20" s="54">
        <f t="shared" si="1"/>
        <v>0</v>
      </c>
      <c r="S20" s="118"/>
    </row>
    <row r="21" spans="2:19" ht="15.75" thickBot="1">
      <c r="B21" s="85" t="s">
        <v>16</v>
      </c>
      <c r="C21" s="86" t="s">
        <v>97</v>
      </c>
      <c r="D21" s="87">
        <f>SUM(D9:D20)</f>
        <v>0</v>
      </c>
      <c r="E21" s="87"/>
      <c r="F21" s="87"/>
      <c r="G21" s="87">
        <f>SUM(G9:G20)</f>
        <v>0</v>
      </c>
      <c r="H21" s="87">
        <f>SUM(H9:H20)</f>
        <v>0</v>
      </c>
      <c r="I21" s="86" t="s">
        <v>97</v>
      </c>
      <c r="J21" s="87">
        <f>SUM(J9:J20)</f>
        <v>0</v>
      </c>
      <c r="K21" s="87"/>
      <c r="L21" s="87">
        <f t="shared" ref="L21" si="2">SUM(L9:L20)</f>
        <v>0</v>
      </c>
      <c r="M21" s="87">
        <f>SUM(M9:M20)</f>
        <v>0</v>
      </c>
      <c r="N21" s="87">
        <f>SUM(N9:N20)</f>
        <v>0</v>
      </c>
      <c r="O21" s="86" t="s">
        <v>97</v>
      </c>
      <c r="P21" s="87">
        <f>SUM(P9:P20)</f>
        <v>0</v>
      </c>
      <c r="Q21" s="87">
        <f>SUM(Q9:Q20)</f>
        <v>0</v>
      </c>
      <c r="R21" s="87">
        <f>SUM(R9:R20)</f>
        <v>0</v>
      </c>
      <c r="S21" s="119"/>
    </row>
  </sheetData>
  <mergeCells count="16">
    <mergeCell ref="O7:R7"/>
    <mergeCell ref="B2:R2"/>
    <mergeCell ref="B3:R3"/>
    <mergeCell ref="B7:B8"/>
    <mergeCell ref="C7:C8"/>
    <mergeCell ref="D7:D8"/>
    <mergeCell ref="E7:E8"/>
    <mergeCell ref="F7:F8"/>
    <mergeCell ref="G7:G8"/>
    <mergeCell ref="H7:H8"/>
    <mergeCell ref="I7:I8"/>
    <mergeCell ref="J7:J8"/>
    <mergeCell ref="K7:K8"/>
    <mergeCell ref="L7:L8"/>
    <mergeCell ref="M7:M8"/>
    <mergeCell ref="N7:N8"/>
  </mergeCells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2:Z37"/>
  <sheetViews>
    <sheetView view="pageBreakPreview" zoomScaleSheetLayoutView="100" workbookViewId="0">
      <selection activeCell="H20" sqref="H20"/>
    </sheetView>
  </sheetViews>
  <sheetFormatPr defaultRowHeight="15"/>
  <cols>
    <col min="1" max="1" width="3" customWidth="1"/>
    <col min="2" max="2" width="12.7109375" bestFit="1" customWidth="1"/>
    <col min="3" max="3" width="71" customWidth="1"/>
  </cols>
  <sheetData>
    <row r="2" spans="2:26" ht="36" customHeight="1">
      <c r="B2" s="144" t="s">
        <v>37</v>
      </c>
      <c r="C2" s="144"/>
      <c r="D2" s="6"/>
      <c r="E2" s="6"/>
      <c r="F2" s="6"/>
      <c r="G2" s="6"/>
      <c r="H2" s="6"/>
      <c r="I2" s="6"/>
      <c r="J2" s="6"/>
      <c r="K2" s="6"/>
      <c r="L2" s="6"/>
      <c r="M2" s="6"/>
      <c r="N2" s="6"/>
    </row>
    <row r="3" spans="2:26">
      <c r="B3" s="26"/>
      <c r="C3" s="38" t="s">
        <v>23</v>
      </c>
      <c r="D3" s="7"/>
      <c r="E3" s="6"/>
      <c r="F3" s="6"/>
      <c r="G3" s="6"/>
      <c r="H3" s="6"/>
      <c r="I3" s="6"/>
      <c r="J3" s="6"/>
      <c r="K3" s="6"/>
      <c r="L3" s="6"/>
      <c r="M3" s="6"/>
      <c r="N3" s="6"/>
    </row>
    <row r="4" spans="2:26">
      <c r="B4" s="34" t="s">
        <v>24</v>
      </c>
      <c r="C4" s="35" t="s">
        <v>34</v>
      </c>
      <c r="D4" s="6"/>
      <c r="E4" s="6"/>
      <c r="F4" s="6"/>
      <c r="G4" s="6"/>
      <c r="H4" s="6"/>
      <c r="I4" s="6"/>
      <c r="J4" s="6"/>
      <c r="K4" s="6"/>
      <c r="L4" s="6"/>
      <c r="M4" s="6"/>
      <c r="N4" s="6"/>
    </row>
    <row r="5" spans="2:26">
      <c r="B5" s="34" t="s">
        <v>25</v>
      </c>
      <c r="C5" s="35" t="s">
        <v>34</v>
      </c>
      <c r="D5" s="6"/>
      <c r="E5" s="6"/>
      <c r="F5" s="6"/>
      <c r="G5" s="6"/>
      <c r="H5" s="6"/>
      <c r="I5" s="6"/>
      <c r="J5" s="6"/>
      <c r="K5" s="6"/>
      <c r="L5" s="6"/>
      <c r="M5" s="6"/>
      <c r="N5" s="6"/>
    </row>
    <row r="6" spans="2:26">
      <c r="B6" s="34" t="s">
        <v>26</v>
      </c>
      <c r="C6" s="35" t="s">
        <v>34</v>
      </c>
      <c r="D6" s="6"/>
      <c r="E6" s="6"/>
      <c r="F6" s="6"/>
      <c r="G6" s="6"/>
      <c r="H6" s="6"/>
      <c r="I6" s="6"/>
      <c r="J6" s="6"/>
      <c r="K6" s="6"/>
      <c r="L6" s="6"/>
      <c r="M6" s="6"/>
      <c r="N6" s="6"/>
    </row>
    <row r="7" spans="2:26" ht="66" customHeight="1">
      <c r="B7" s="34" t="s">
        <v>27</v>
      </c>
      <c r="C7" s="36" t="s">
        <v>38</v>
      </c>
      <c r="D7" s="8"/>
      <c r="E7" s="8"/>
      <c r="F7" s="8"/>
      <c r="G7" s="8"/>
      <c r="H7" s="8"/>
      <c r="I7" s="8"/>
      <c r="J7" s="8"/>
      <c r="K7" s="8"/>
      <c r="L7" s="8"/>
      <c r="M7" s="8"/>
      <c r="N7" s="8"/>
      <c r="O7" s="9"/>
      <c r="P7" s="9"/>
      <c r="Q7" s="9"/>
      <c r="R7" s="9"/>
      <c r="S7" s="9"/>
      <c r="T7" s="9"/>
      <c r="U7" s="9"/>
      <c r="V7" s="9"/>
      <c r="W7" s="9"/>
      <c r="X7" s="9"/>
      <c r="Y7" s="9"/>
      <c r="Z7" s="9"/>
    </row>
    <row r="8" spans="2:26" ht="31.5" customHeight="1">
      <c r="B8" s="34" t="s">
        <v>28</v>
      </c>
      <c r="C8" s="37" t="s">
        <v>93</v>
      </c>
      <c r="D8" s="8"/>
      <c r="E8" s="8"/>
      <c r="F8" s="8"/>
      <c r="G8" s="6"/>
      <c r="H8" s="6"/>
      <c r="I8" s="6"/>
      <c r="J8" s="6"/>
      <c r="K8" s="6"/>
      <c r="L8" s="6"/>
      <c r="M8" s="6"/>
      <c r="N8" s="6"/>
    </row>
    <row r="9" spans="2:26" ht="31.5" customHeight="1">
      <c r="B9" s="34" t="s">
        <v>29</v>
      </c>
      <c r="C9" s="37" t="s">
        <v>39</v>
      </c>
      <c r="D9" s="8"/>
      <c r="E9" s="8"/>
      <c r="F9" s="8"/>
      <c r="G9" s="8"/>
      <c r="H9" s="8"/>
      <c r="I9" s="8"/>
      <c r="J9" s="8"/>
      <c r="K9" s="8"/>
      <c r="L9" s="8"/>
      <c r="M9" s="8"/>
      <c r="N9" s="8"/>
      <c r="O9" s="9"/>
      <c r="P9" s="9"/>
      <c r="Q9" s="9"/>
      <c r="R9" s="9"/>
      <c r="S9" s="9"/>
      <c r="T9" s="9"/>
      <c r="U9" s="9"/>
      <c r="V9" s="9"/>
      <c r="W9" s="9"/>
      <c r="X9" s="9"/>
      <c r="Y9" s="9"/>
    </row>
    <row r="10" spans="2:26" ht="64.5" customHeight="1">
      <c r="B10" s="34" t="s">
        <v>30</v>
      </c>
      <c r="C10" s="37" t="s">
        <v>40</v>
      </c>
      <c r="D10" s="6"/>
      <c r="E10" s="6"/>
      <c r="F10" s="6"/>
      <c r="G10" s="6"/>
      <c r="H10" s="6"/>
      <c r="I10" s="6"/>
      <c r="J10" s="6"/>
      <c r="K10" s="6"/>
      <c r="L10" s="6"/>
      <c r="M10" s="6"/>
      <c r="N10" s="6"/>
    </row>
    <row r="11" spans="2:26">
      <c r="B11" s="34" t="s">
        <v>31</v>
      </c>
      <c r="C11" s="35" t="s">
        <v>35</v>
      </c>
      <c r="D11" s="6"/>
      <c r="E11" s="6"/>
      <c r="F11" s="6"/>
      <c r="G11" s="6"/>
      <c r="H11" s="6"/>
      <c r="I11" s="6"/>
      <c r="J11" s="6"/>
      <c r="K11" s="6"/>
      <c r="L11" s="6"/>
      <c r="M11" s="6"/>
      <c r="N11" s="6"/>
    </row>
    <row r="12" spans="2:26">
      <c r="B12" s="34" t="s">
        <v>32</v>
      </c>
      <c r="C12" s="35" t="s">
        <v>36</v>
      </c>
      <c r="D12" s="6"/>
      <c r="E12" s="6"/>
      <c r="F12" s="6"/>
      <c r="G12" s="6"/>
      <c r="H12" s="6"/>
      <c r="I12" s="6"/>
      <c r="J12" s="6"/>
      <c r="K12" s="6"/>
      <c r="L12" s="6"/>
      <c r="M12" s="6"/>
      <c r="N12" s="6"/>
    </row>
    <row r="13" spans="2:26">
      <c r="B13" s="34" t="s">
        <v>33</v>
      </c>
      <c r="C13" s="35" t="s">
        <v>36</v>
      </c>
      <c r="D13" s="6"/>
      <c r="E13" s="6"/>
      <c r="F13" s="6"/>
      <c r="G13" s="6"/>
      <c r="H13" s="6"/>
      <c r="I13" s="6"/>
      <c r="J13" s="6"/>
      <c r="K13" s="6"/>
      <c r="L13" s="6"/>
      <c r="M13" s="6"/>
      <c r="N13" s="6"/>
    </row>
    <row r="14" spans="2:26">
      <c r="B14" s="6"/>
      <c r="C14" s="6"/>
      <c r="D14" s="6"/>
      <c r="E14" s="6"/>
      <c r="F14" s="6"/>
      <c r="G14" s="6"/>
      <c r="H14" s="6"/>
      <c r="I14" s="6"/>
      <c r="J14" s="6"/>
      <c r="K14" s="6"/>
      <c r="L14" s="6"/>
      <c r="M14" s="6"/>
      <c r="N14" s="6"/>
    </row>
    <row r="15" spans="2:26">
      <c r="B15" s="6"/>
      <c r="C15" s="6"/>
      <c r="D15" s="6"/>
      <c r="E15" s="6"/>
      <c r="F15" s="6"/>
      <c r="G15" s="6"/>
      <c r="H15" s="6"/>
      <c r="I15" s="6"/>
      <c r="J15" s="6"/>
      <c r="K15" s="6"/>
      <c r="L15" s="6"/>
      <c r="M15" s="6"/>
      <c r="N15" s="6"/>
    </row>
    <row r="16" spans="2:26">
      <c r="B16" s="6"/>
      <c r="C16" s="6"/>
      <c r="D16" s="6"/>
      <c r="E16" s="6"/>
      <c r="F16" s="6"/>
      <c r="G16" s="6"/>
      <c r="H16" s="6"/>
      <c r="I16" s="6"/>
      <c r="J16" s="6"/>
      <c r="K16" s="6"/>
      <c r="L16" s="6"/>
      <c r="M16" s="6"/>
      <c r="N16" s="6"/>
    </row>
    <row r="17" spans="2:14">
      <c r="B17" s="6"/>
      <c r="C17" s="6"/>
      <c r="D17" s="6"/>
      <c r="E17" s="6"/>
      <c r="F17" s="6"/>
      <c r="G17" s="6"/>
      <c r="H17" s="6"/>
      <c r="I17" s="6"/>
      <c r="J17" s="6"/>
      <c r="K17" s="6"/>
      <c r="L17" s="6"/>
      <c r="M17" s="6"/>
      <c r="N17" s="6"/>
    </row>
    <row r="18" spans="2:14">
      <c r="B18" s="6"/>
      <c r="C18" s="6"/>
      <c r="D18" s="6"/>
      <c r="E18" s="6"/>
      <c r="F18" s="6"/>
      <c r="G18" s="6"/>
      <c r="H18" s="6"/>
      <c r="I18" s="6"/>
      <c r="J18" s="6"/>
      <c r="K18" s="6"/>
      <c r="L18" s="6"/>
      <c r="M18" s="6"/>
      <c r="N18" s="6"/>
    </row>
    <row r="19" spans="2:14">
      <c r="B19" s="6"/>
      <c r="C19" s="6"/>
      <c r="D19" s="6"/>
      <c r="E19" s="6"/>
      <c r="F19" s="6"/>
      <c r="G19" s="6"/>
      <c r="H19" s="6"/>
      <c r="I19" s="6"/>
      <c r="J19" s="6"/>
      <c r="K19" s="6"/>
      <c r="L19" s="6"/>
      <c r="M19" s="6"/>
      <c r="N19" s="6"/>
    </row>
    <row r="20" spans="2:14">
      <c r="B20" s="6"/>
      <c r="C20" s="10"/>
      <c r="D20" s="6"/>
      <c r="E20" s="6"/>
      <c r="F20" s="6"/>
      <c r="G20" s="6"/>
      <c r="H20" s="6"/>
      <c r="I20" s="6"/>
      <c r="J20" s="6"/>
      <c r="K20" s="6"/>
      <c r="L20" s="6"/>
      <c r="M20" s="6"/>
      <c r="N20" s="6"/>
    </row>
    <row r="21" spans="2:14">
      <c r="B21" s="6"/>
      <c r="C21" s="10"/>
      <c r="D21" s="6"/>
      <c r="E21" s="6"/>
      <c r="F21" s="6"/>
      <c r="G21" s="6"/>
      <c r="H21" s="6"/>
      <c r="I21" s="6"/>
      <c r="J21" s="6"/>
      <c r="K21" s="6"/>
      <c r="L21" s="6"/>
      <c r="M21" s="6"/>
      <c r="N21" s="6"/>
    </row>
    <row r="22" spans="2:14">
      <c r="B22" s="6"/>
      <c r="C22" s="10"/>
      <c r="D22" s="6"/>
      <c r="E22" s="6"/>
      <c r="F22" s="6"/>
      <c r="G22" s="6"/>
      <c r="H22" s="6"/>
      <c r="I22" s="6"/>
      <c r="J22" s="6"/>
      <c r="K22" s="6"/>
      <c r="L22" s="6"/>
      <c r="M22" s="6"/>
      <c r="N22" s="6"/>
    </row>
    <row r="23" spans="2:14">
      <c r="B23" s="6"/>
      <c r="C23" s="6"/>
      <c r="D23" s="6"/>
      <c r="E23" s="6"/>
      <c r="F23" s="6"/>
      <c r="G23" s="6"/>
      <c r="H23" s="6"/>
      <c r="I23" s="6"/>
      <c r="J23" s="6"/>
      <c r="K23" s="6"/>
      <c r="L23" s="6"/>
      <c r="M23" s="6"/>
      <c r="N23" s="6"/>
    </row>
    <row r="24" spans="2:14">
      <c r="B24" s="6"/>
      <c r="C24" s="6"/>
      <c r="D24" s="6"/>
      <c r="E24" s="6"/>
      <c r="F24" s="6"/>
      <c r="G24" s="6"/>
      <c r="H24" s="6"/>
      <c r="I24" s="6"/>
      <c r="J24" s="6"/>
      <c r="K24" s="6"/>
      <c r="L24" s="6"/>
      <c r="M24" s="6"/>
      <c r="N24" s="6"/>
    </row>
    <row r="25" spans="2:14">
      <c r="B25" s="6"/>
      <c r="C25" s="6"/>
      <c r="D25" s="6"/>
      <c r="E25" s="6"/>
      <c r="F25" s="6"/>
      <c r="G25" s="6"/>
      <c r="H25" s="6"/>
      <c r="I25" s="6"/>
      <c r="J25" s="6"/>
      <c r="K25" s="6"/>
      <c r="L25" s="6"/>
      <c r="M25" s="6"/>
      <c r="N25" s="6"/>
    </row>
    <row r="26" spans="2:14">
      <c r="B26" s="6"/>
      <c r="C26" s="6"/>
      <c r="D26" s="6"/>
      <c r="E26" s="6"/>
      <c r="F26" s="6"/>
      <c r="G26" s="6"/>
      <c r="H26" s="6"/>
      <c r="I26" s="6"/>
      <c r="J26" s="6"/>
      <c r="K26" s="6"/>
      <c r="L26" s="6"/>
      <c r="M26" s="6"/>
      <c r="N26" s="6"/>
    </row>
    <row r="27" spans="2:14">
      <c r="B27" s="6"/>
      <c r="C27" s="6"/>
      <c r="D27" s="6"/>
      <c r="E27" s="6"/>
      <c r="F27" s="6"/>
      <c r="G27" s="6"/>
      <c r="H27" s="6"/>
      <c r="I27" s="6"/>
      <c r="J27" s="6"/>
      <c r="K27" s="6"/>
      <c r="L27" s="6"/>
      <c r="M27" s="6"/>
      <c r="N27" s="6"/>
    </row>
    <row r="28" spans="2:14">
      <c r="B28" s="6"/>
      <c r="C28" s="6"/>
      <c r="D28" s="6"/>
      <c r="E28" s="6"/>
      <c r="F28" s="6"/>
      <c r="G28" s="6"/>
      <c r="H28" s="6"/>
      <c r="I28" s="6"/>
      <c r="J28" s="6"/>
      <c r="K28" s="6"/>
      <c r="L28" s="6"/>
      <c r="M28" s="6"/>
      <c r="N28" s="6"/>
    </row>
    <row r="29" spans="2:14">
      <c r="B29" s="6"/>
      <c r="C29" s="6"/>
      <c r="D29" s="6"/>
      <c r="E29" s="6"/>
      <c r="F29" s="6"/>
      <c r="G29" s="6"/>
      <c r="H29" s="6"/>
      <c r="I29" s="6"/>
      <c r="J29" s="6"/>
      <c r="K29" s="6"/>
      <c r="L29" s="6"/>
      <c r="M29" s="6"/>
      <c r="N29" s="6"/>
    </row>
    <row r="30" spans="2:14">
      <c r="B30" s="6"/>
      <c r="C30" s="6"/>
      <c r="D30" s="6"/>
      <c r="E30" s="6"/>
      <c r="F30" s="6"/>
      <c r="G30" s="6"/>
      <c r="H30" s="6"/>
      <c r="I30" s="6"/>
      <c r="J30" s="6"/>
      <c r="K30" s="6"/>
      <c r="L30" s="6"/>
      <c r="M30" s="6"/>
      <c r="N30" s="6"/>
    </row>
    <row r="31" spans="2:14">
      <c r="B31" s="6"/>
      <c r="C31" s="6"/>
      <c r="D31" s="6"/>
      <c r="E31" s="6"/>
      <c r="F31" s="6"/>
      <c r="G31" s="6"/>
      <c r="H31" s="6"/>
      <c r="I31" s="6"/>
      <c r="J31" s="6"/>
      <c r="K31" s="6"/>
      <c r="L31" s="6"/>
      <c r="M31" s="6"/>
      <c r="N31" s="6"/>
    </row>
    <row r="32" spans="2:14">
      <c r="B32" s="6"/>
      <c r="C32" s="6"/>
      <c r="D32" s="6"/>
      <c r="E32" s="6"/>
      <c r="F32" s="6"/>
      <c r="G32" s="6"/>
      <c r="H32" s="6"/>
      <c r="I32" s="6"/>
      <c r="J32" s="6"/>
      <c r="K32" s="6"/>
      <c r="L32" s="6"/>
      <c r="M32" s="6"/>
      <c r="N32" s="6"/>
    </row>
    <row r="33" spans="2:14">
      <c r="B33" s="6"/>
      <c r="C33" s="6"/>
      <c r="D33" s="6"/>
      <c r="E33" s="6"/>
      <c r="F33" s="6"/>
      <c r="G33" s="6"/>
      <c r="H33" s="6"/>
      <c r="I33" s="6"/>
      <c r="J33" s="6"/>
      <c r="K33" s="6"/>
      <c r="L33" s="6"/>
      <c r="M33" s="6"/>
      <c r="N33" s="6"/>
    </row>
    <row r="34" spans="2:14">
      <c r="B34" s="6"/>
      <c r="C34" s="6"/>
      <c r="D34" s="6"/>
      <c r="E34" s="6"/>
      <c r="F34" s="6"/>
      <c r="G34" s="6"/>
      <c r="H34" s="6"/>
      <c r="I34" s="6"/>
      <c r="J34" s="6"/>
      <c r="K34" s="6"/>
      <c r="L34" s="6"/>
      <c r="M34" s="6"/>
      <c r="N34" s="6"/>
    </row>
    <row r="35" spans="2:14">
      <c r="B35" s="6"/>
      <c r="C35" s="6"/>
      <c r="D35" s="6"/>
      <c r="E35" s="6"/>
      <c r="F35" s="6"/>
      <c r="G35" s="6"/>
      <c r="H35" s="6"/>
      <c r="I35" s="6"/>
      <c r="J35" s="6"/>
      <c r="K35" s="6"/>
      <c r="L35" s="6"/>
      <c r="M35" s="6"/>
      <c r="N35" s="6"/>
    </row>
    <row r="36" spans="2:14">
      <c r="B36" s="6"/>
      <c r="C36" s="6"/>
      <c r="D36" s="6"/>
      <c r="E36" s="6"/>
      <c r="F36" s="6"/>
      <c r="G36" s="6"/>
      <c r="H36" s="6"/>
      <c r="I36" s="6"/>
      <c r="J36" s="6"/>
      <c r="K36" s="6"/>
      <c r="L36" s="6"/>
      <c r="M36" s="6"/>
      <c r="N36" s="6"/>
    </row>
    <row r="37" spans="2:14">
      <c r="B37" s="6"/>
      <c r="C37" s="6"/>
      <c r="D37" s="6"/>
      <c r="E37" s="6"/>
      <c r="F37" s="6"/>
      <c r="G37" s="6"/>
      <c r="H37" s="6"/>
      <c r="I37" s="6"/>
      <c r="J37" s="6"/>
      <c r="K37" s="6"/>
      <c r="L37" s="6"/>
      <c r="M37" s="6"/>
      <c r="N37" s="6"/>
    </row>
  </sheetData>
  <mergeCells count="1">
    <mergeCell ref="B2:C2"/>
  </mergeCells>
  <phoneticPr fontId="0" type="noConversion"/>
  <hyperlinks>
    <hyperlink ref="C3" r:id="rId1" display="danarTi@#1a"/>
  </hyperlinks>
  <pageMargins left="0.19" right="0.2" top="0.5" bottom="0.25" header="0.3" footer="0.05"/>
  <pageSetup scale="111" orientation="portrait" r:id="rId2"/>
  <colBreaks count="1" manualBreakCount="1">
    <brk id="4" min="1" max="16" man="1"/>
  </colBreaks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FF00"/>
    <pageSetUpPr fitToPage="1"/>
  </sheetPr>
  <dimension ref="B2:R49"/>
  <sheetViews>
    <sheetView tabSelected="1" view="pageBreakPreview" topLeftCell="A7" zoomScaleNormal="87" zoomScaleSheetLayoutView="100" workbookViewId="0">
      <selection activeCell="K14" sqref="K14"/>
    </sheetView>
  </sheetViews>
  <sheetFormatPr defaultRowHeight="15"/>
  <cols>
    <col min="1" max="1" width="3.7109375" customWidth="1"/>
    <col min="2" max="2" width="14.85546875" customWidth="1"/>
    <col min="3" max="3" width="13.85546875" customWidth="1"/>
    <col min="4" max="4" width="15.7109375" customWidth="1"/>
    <col min="5" max="5" width="13.7109375" customWidth="1"/>
    <col min="6" max="6" width="20.5703125" customWidth="1"/>
    <col min="7" max="7" width="13.85546875" customWidth="1"/>
    <col min="8" max="8" width="15.7109375" customWidth="1"/>
    <col min="9" max="9" width="13.7109375" customWidth="1"/>
    <col min="10" max="10" width="17.42578125" customWidth="1"/>
    <col min="11" max="11" width="13.7109375" customWidth="1"/>
    <col min="12" max="12" width="14.42578125" customWidth="1"/>
    <col min="13" max="13" width="13" customWidth="1"/>
    <col min="14" max="14" width="17.42578125" customWidth="1"/>
    <col min="15" max="15" width="14.42578125" customWidth="1"/>
    <col min="16" max="16" width="11.42578125" customWidth="1"/>
    <col min="17" max="17" width="12.85546875" customWidth="1"/>
    <col min="18" max="18" width="13.42578125" hidden="1" customWidth="1"/>
  </cols>
  <sheetData>
    <row r="2" spans="2:18" ht="50.1" customHeight="1">
      <c r="B2" s="145" t="s">
        <v>43</v>
      </c>
      <c r="C2" s="145"/>
      <c r="D2" s="145"/>
      <c r="E2" s="145"/>
      <c r="F2" s="145"/>
      <c r="G2" s="145"/>
      <c r="H2" s="145"/>
      <c r="I2" s="145"/>
      <c r="J2" s="145"/>
      <c r="K2" s="145"/>
      <c r="L2" s="145"/>
      <c r="M2" s="145"/>
      <c r="N2" s="145"/>
      <c r="O2" s="145"/>
      <c r="P2" s="145"/>
      <c r="Q2" s="145"/>
      <c r="R2" s="145"/>
    </row>
    <row r="3" spans="2:18" ht="50.1" customHeight="1">
      <c r="B3" s="141" t="s">
        <v>106</v>
      </c>
      <c r="C3" s="141"/>
      <c r="D3" s="141"/>
      <c r="E3" s="141"/>
      <c r="F3" s="141"/>
      <c r="G3" s="141"/>
      <c r="H3" s="141"/>
      <c r="I3" s="141"/>
      <c r="J3" s="141"/>
      <c r="K3" s="141"/>
      <c r="L3" s="141"/>
      <c r="M3" s="141"/>
      <c r="N3" s="141"/>
      <c r="O3" s="141"/>
      <c r="P3" s="141"/>
      <c r="Q3" s="113"/>
      <c r="R3" s="40" t="s">
        <v>0</v>
      </c>
    </row>
    <row r="4" spans="2:18" ht="15.75" thickBot="1">
      <c r="B4" s="39"/>
      <c r="C4" s="39"/>
      <c r="D4" s="39"/>
      <c r="E4" s="39"/>
      <c r="F4" s="39"/>
      <c r="G4" s="39"/>
      <c r="H4" s="39"/>
      <c r="I4" s="39"/>
      <c r="J4" s="39"/>
      <c r="K4" s="39"/>
      <c r="L4" s="39"/>
      <c r="M4" s="39"/>
      <c r="N4" s="39"/>
      <c r="O4" s="39"/>
      <c r="P4" s="46" t="s">
        <v>49</v>
      </c>
      <c r="Q4" s="5"/>
    </row>
    <row r="5" spans="2:18" s="4" customFormat="1" ht="15.75" thickBot="1">
      <c r="B5" s="12">
        <v>1</v>
      </c>
      <c r="C5" s="12">
        <v>2</v>
      </c>
      <c r="D5" s="12">
        <v>3</v>
      </c>
      <c r="E5" s="12">
        <v>4</v>
      </c>
      <c r="F5" s="12">
        <v>5</v>
      </c>
      <c r="G5" s="12">
        <v>6</v>
      </c>
      <c r="H5" s="12">
        <v>7</v>
      </c>
      <c r="I5" s="12">
        <v>8</v>
      </c>
      <c r="J5" s="12">
        <v>9</v>
      </c>
      <c r="K5" s="12">
        <v>10</v>
      </c>
      <c r="L5" s="12">
        <v>11</v>
      </c>
      <c r="M5" s="12">
        <v>12</v>
      </c>
      <c r="N5" s="12">
        <v>13</v>
      </c>
      <c r="O5" s="12">
        <v>14</v>
      </c>
      <c r="P5" s="12">
        <v>15</v>
      </c>
    </row>
    <row r="6" spans="2:18" ht="39" customHeight="1" thickBot="1">
      <c r="B6" s="146" t="s">
        <v>3</v>
      </c>
      <c r="C6" s="134" t="s">
        <v>44</v>
      </c>
      <c r="D6" s="135"/>
      <c r="E6" s="135"/>
      <c r="F6" s="136"/>
      <c r="G6" s="134" t="s">
        <v>45</v>
      </c>
      <c r="H6" s="135"/>
      <c r="I6" s="135"/>
      <c r="J6" s="136"/>
      <c r="K6" s="149" t="s">
        <v>53</v>
      </c>
      <c r="L6" s="150"/>
      <c r="M6" s="150"/>
      <c r="N6" s="151"/>
      <c r="O6" s="146" t="s">
        <v>52</v>
      </c>
      <c r="P6" s="146" t="s">
        <v>35</v>
      </c>
    </row>
    <row r="7" spans="2:18" ht="63" customHeight="1" thickBot="1">
      <c r="B7" s="147"/>
      <c r="C7" s="134" t="s">
        <v>54</v>
      </c>
      <c r="D7" s="135"/>
      <c r="E7" s="135"/>
      <c r="F7" s="135"/>
      <c r="G7" s="135"/>
      <c r="H7" s="135"/>
      <c r="I7" s="135"/>
      <c r="J7" s="136"/>
      <c r="K7" s="152"/>
      <c r="L7" s="153"/>
      <c r="M7" s="153"/>
      <c r="N7" s="154"/>
      <c r="O7" s="147"/>
      <c r="P7" s="147"/>
    </row>
    <row r="8" spans="2:18" ht="86.25" customHeight="1" thickBot="1">
      <c r="B8" s="148"/>
      <c r="C8" s="45" t="s">
        <v>46</v>
      </c>
      <c r="D8" s="45" t="s">
        <v>50</v>
      </c>
      <c r="E8" s="45" t="s">
        <v>51</v>
      </c>
      <c r="F8" s="45" t="s">
        <v>47</v>
      </c>
      <c r="G8" s="45" t="s">
        <v>46</v>
      </c>
      <c r="H8" s="45" t="s">
        <v>50</v>
      </c>
      <c r="I8" s="45" t="s">
        <v>51</v>
      </c>
      <c r="J8" s="45" t="s">
        <v>47</v>
      </c>
      <c r="K8" s="30" t="s">
        <v>48</v>
      </c>
      <c r="L8" s="30" t="s">
        <v>50</v>
      </c>
      <c r="M8" s="30" t="s">
        <v>51</v>
      </c>
      <c r="N8" s="30" t="s">
        <v>47</v>
      </c>
      <c r="O8" s="147"/>
      <c r="P8" s="147"/>
    </row>
    <row r="9" spans="2:18" s="2" customFormat="1" ht="15.75">
      <c r="B9" s="31" t="s">
        <v>4</v>
      </c>
      <c r="C9" s="64">
        <v>108</v>
      </c>
      <c r="D9" s="17">
        <v>108</v>
      </c>
      <c r="E9" s="17">
        <v>2290</v>
      </c>
      <c r="F9" s="57">
        <f>+E9</f>
        <v>2290</v>
      </c>
      <c r="G9" s="64">
        <v>37</v>
      </c>
      <c r="H9" s="64">
        <v>37</v>
      </c>
      <c r="I9" s="64">
        <v>770</v>
      </c>
      <c r="J9" s="57">
        <f>I9</f>
        <v>770</v>
      </c>
      <c r="K9" s="64"/>
      <c r="L9" s="17"/>
      <c r="M9" s="17"/>
      <c r="N9" s="57">
        <f>L9+M9</f>
        <v>0</v>
      </c>
      <c r="O9" s="109">
        <v>9290</v>
      </c>
      <c r="P9" s="51">
        <f>F9+J9+N9+O9</f>
        <v>12350</v>
      </c>
    </row>
    <row r="10" spans="2:18" s="2" customFormat="1" ht="15.75">
      <c r="B10" s="32" t="s">
        <v>5</v>
      </c>
      <c r="C10" s="28"/>
      <c r="D10" s="17"/>
      <c r="E10" s="17"/>
      <c r="F10" s="58">
        <f>D10+E10</f>
        <v>0</v>
      </c>
      <c r="G10" s="28"/>
      <c r="H10" s="17"/>
      <c r="I10" s="42"/>
      <c r="J10" s="58">
        <f>H10+I10</f>
        <v>0</v>
      </c>
      <c r="K10" s="28"/>
      <c r="L10" s="17"/>
      <c r="M10" s="17"/>
      <c r="N10" s="58">
        <f t="shared" ref="N10:N20" si="0">L10+M10</f>
        <v>0</v>
      </c>
      <c r="O10" s="23"/>
      <c r="P10" s="52">
        <f t="shared" ref="P10:P20" si="1">F10+J10+N10+O10</f>
        <v>0</v>
      </c>
    </row>
    <row r="11" spans="2:18" s="2" customFormat="1" ht="15.75">
      <c r="B11" s="32" t="s">
        <v>6</v>
      </c>
      <c r="C11" s="63"/>
      <c r="D11" s="64"/>
      <c r="E11" s="17"/>
      <c r="F11" s="58">
        <f t="shared" ref="F11:F20" si="2">D11+E11</f>
        <v>0</v>
      </c>
      <c r="G11" s="28"/>
      <c r="H11" s="17"/>
      <c r="I11" s="42"/>
      <c r="J11" s="58">
        <f t="shared" ref="J11:J20" si="3">H11+I11</f>
        <v>0</v>
      </c>
      <c r="K11" s="70"/>
      <c r="L11" s="17"/>
      <c r="M11" s="17"/>
      <c r="N11" s="58">
        <f t="shared" si="0"/>
        <v>0</v>
      </c>
      <c r="O11" s="23"/>
      <c r="P11" s="52">
        <f t="shared" si="1"/>
        <v>0</v>
      </c>
    </row>
    <row r="12" spans="2:18" s="2" customFormat="1" ht="15.75">
      <c r="B12" s="32" t="s">
        <v>7</v>
      </c>
      <c r="C12" s="63"/>
      <c r="D12" s="64"/>
      <c r="E12" s="17"/>
      <c r="F12" s="58">
        <f t="shared" si="2"/>
        <v>0</v>
      </c>
      <c r="G12" s="28"/>
      <c r="H12" s="17"/>
      <c r="I12" s="42"/>
      <c r="J12" s="58">
        <f t="shared" si="3"/>
        <v>0</v>
      </c>
      <c r="K12" s="70"/>
      <c r="L12" s="17"/>
      <c r="M12" s="17"/>
      <c r="N12" s="61">
        <f t="shared" si="0"/>
        <v>0</v>
      </c>
      <c r="O12" s="23"/>
      <c r="P12" s="52">
        <f t="shared" si="1"/>
        <v>0</v>
      </c>
    </row>
    <row r="13" spans="2:18" s="2" customFormat="1" ht="15.75">
      <c r="B13" s="32" t="s">
        <v>8</v>
      </c>
      <c r="C13" s="63"/>
      <c r="D13" s="64"/>
      <c r="E13" s="17"/>
      <c r="F13" s="58">
        <f t="shared" si="2"/>
        <v>0</v>
      </c>
      <c r="G13" s="28"/>
      <c r="H13" s="17"/>
      <c r="I13" s="42"/>
      <c r="J13" s="58">
        <f t="shared" si="3"/>
        <v>0</v>
      </c>
      <c r="K13" s="70"/>
      <c r="L13" s="17"/>
      <c r="M13" s="17"/>
      <c r="N13" s="61">
        <f t="shared" si="0"/>
        <v>0</v>
      </c>
      <c r="O13" s="23"/>
      <c r="P13" s="52">
        <f t="shared" si="1"/>
        <v>0</v>
      </c>
    </row>
    <row r="14" spans="2:18" s="2" customFormat="1" ht="15.75">
      <c r="B14" s="32" t="s">
        <v>9</v>
      </c>
      <c r="C14" s="63"/>
      <c r="D14" s="64"/>
      <c r="E14" s="17"/>
      <c r="F14" s="58">
        <f t="shared" si="2"/>
        <v>0</v>
      </c>
      <c r="G14" s="28"/>
      <c r="H14" s="17"/>
      <c r="I14" s="42"/>
      <c r="J14" s="58">
        <f t="shared" si="3"/>
        <v>0</v>
      </c>
      <c r="K14" s="71"/>
      <c r="L14" s="17"/>
      <c r="M14" s="17"/>
      <c r="N14" s="61">
        <f t="shared" si="0"/>
        <v>0</v>
      </c>
      <c r="O14" s="23"/>
      <c r="P14" s="52">
        <f t="shared" si="1"/>
        <v>0</v>
      </c>
    </row>
    <row r="15" spans="2:18" s="2" customFormat="1" ht="15.75">
      <c r="B15" s="32" t="s">
        <v>10</v>
      </c>
      <c r="C15" s="63"/>
      <c r="D15" s="64"/>
      <c r="E15" s="17"/>
      <c r="F15" s="58">
        <f t="shared" si="2"/>
        <v>0</v>
      </c>
      <c r="G15" s="28"/>
      <c r="H15" s="17"/>
      <c r="I15" s="42"/>
      <c r="J15" s="58">
        <f t="shared" si="3"/>
        <v>0</v>
      </c>
      <c r="K15" s="71"/>
      <c r="L15" s="17"/>
      <c r="M15" s="17"/>
      <c r="N15" s="58">
        <f t="shared" si="0"/>
        <v>0</v>
      </c>
      <c r="O15" s="23"/>
      <c r="P15" s="52">
        <f t="shared" si="1"/>
        <v>0</v>
      </c>
    </row>
    <row r="16" spans="2:18" s="2" customFormat="1" ht="15.75">
      <c r="B16" s="32" t="s">
        <v>11</v>
      </c>
      <c r="C16" s="63"/>
      <c r="D16" s="64"/>
      <c r="E16" s="17"/>
      <c r="F16" s="58">
        <f t="shared" si="2"/>
        <v>0</v>
      </c>
      <c r="G16" s="63"/>
      <c r="H16" s="64"/>
      <c r="I16" s="68"/>
      <c r="J16" s="61">
        <f t="shared" si="3"/>
        <v>0</v>
      </c>
      <c r="K16" s="71"/>
      <c r="L16" s="17"/>
      <c r="M16" s="17"/>
      <c r="N16" s="58">
        <f t="shared" si="0"/>
        <v>0</v>
      </c>
      <c r="O16" s="23"/>
      <c r="P16" s="52">
        <f t="shared" si="1"/>
        <v>0</v>
      </c>
    </row>
    <row r="17" spans="2:16" s="2" customFormat="1" ht="15.75">
      <c r="B17" s="32" t="s">
        <v>12</v>
      </c>
      <c r="C17" s="28"/>
      <c r="D17" s="17"/>
      <c r="E17" s="17"/>
      <c r="F17" s="58">
        <f t="shared" si="2"/>
        <v>0</v>
      </c>
      <c r="G17" s="28"/>
      <c r="H17" s="17"/>
      <c r="I17" s="42"/>
      <c r="J17" s="61">
        <f t="shared" si="3"/>
        <v>0</v>
      </c>
      <c r="K17" s="71"/>
      <c r="L17" s="17"/>
      <c r="M17" s="17"/>
      <c r="N17" s="58">
        <f t="shared" si="0"/>
        <v>0</v>
      </c>
      <c r="O17" s="23"/>
      <c r="P17" s="52">
        <f t="shared" si="1"/>
        <v>0</v>
      </c>
    </row>
    <row r="18" spans="2:16" s="2" customFormat="1" ht="15.75">
      <c r="B18" s="32" t="s">
        <v>13</v>
      </c>
      <c r="C18" s="28"/>
      <c r="D18" s="17"/>
      <c r="E18" s="17"/>
      <c r="F18" s="58">
        <f t="shared" si="2"/>
        <v>0</v>
      </c>
      <c r="G18" s="28"/>
      <c r="H18" s="17"/>
      <c r="I18" s="42"/>
      <c r="J18" s="61">
        <f t="shared" si="3"/>
        <v>0</v>
      </c>
      <c r="K18" s="71"/>
      <c r="L18" s="17"/>
      <c r="M18" s="17"/>
      <c r="N18" s="58">
        <f t="shared" si="0"/>
        <v>0</v>
      </c>
      <c r="O18" s="23"/>
      <c r="P18" s="52">
        <f t="shared" si="1"/>
        <v>0</v>
      </c>
    </row>
    <row r="19" spans="2:16" s="2" customFormat="1" ht="15.75">
      <c r="B19" s="32" t="s">
        <v>14</v>
      </c>
      <c r="C19" s="28"/>
      <c r="D19" s="17"/>
      <c r="E19" s="17"/>
      <c r="F19" s="58">
        <f t="shared" si="2"/>
        <v>0</v>
      </c>
      <c r="G19" s="28"/>
      <c r="H19" s="17"/>
      <c r="I19" s="42"/>
      <c r="J19" s="61">
        <f t="shared" si="3"/>
        <v>0</v>
      </c>
      <c r="K19" s="71"/>
      <c r="L19" s="17"/>
      <c r="M19" s="17"/>
      <c r="N19" s="61">
        <f t="shared" si="0"/>
        <v>0</v>
      </c>
      <c r="O19" s="23"/>
      <c r="P19" s="52">
        <f t="shared" si="1"/>
        <v>0</v>
      </c>
    </row>
    <row r="20" spans="2:16" s="2" customFormat="1" ht="16.5" thickBot="1">
      <c r="B20" s="33" t="s">
        <v>15</v>
      </c>
      <c r="C20" s="91"/>
      <c r="D20" s="92"/>
      <c r="E20" s="17"/>
      <c r="F20" s="58">
        <f t="shared" si="2"/>
        <v>0</v>
      </c>
      <c r="G20" s="28"/>
      <c r="H20" s="17"/>
      <c r="I20" s="42"/>
      <c r="J20" s="59">
        <f t="shared" si="3"/>
        <v>0</v>
      </c>
      <c r="K20" s="71"/>
      <c r="L20" s="17"/>
      <c r="M20" s="17"/>
      <c r="N20" s="94">
        <f t="shared" si="0"/>
        <v>0</v>
      </c>
      <c r="O20" s="23"/>
      <c r="P20" s="54">
        <f t="shared" si="1"/>
        <v>0</v>
      </c>
    </row>
    <row r="21" spans="2:16" ht="15.75" thickBot="1">
      <c r="B21" s="85" t="s">
        <v>16</v>
      </c>
      <c r="C21" s="86" t="s">
        <v>97</v>
      </c>
      <c r="D21" s="87">
        <f>SUM(D9:D20)</f>
        <v>108</v>
      </c>
      <c r="E21" s="87">
        <f>SUM(E9:E20)</f>
        <v>2290</v>
      </c>
      <c r="F21" s="87">
        <f>SUM(F9:F20)</f>
        <v>2290</v>
      </c>
      <c r="G21" s="86" t="s">
        <v>97</v>
      </c>
      <c r="H21" s="87">
        <f t="shared" ref="H21:P21" si="4">SUM(H9:H20)</f>
        <v>37</v>
      </c>
      <c r="I21" s="87">
        <f t="shared" si="4"/>
        <v>770</v>
      </c>
      <c r="J21" s="87">
        <f t="shared" si="4"/>
        <v>770</v>
      </c>
      <c r="K21" s="86" t="s">
        <v>97</v>
      </c>
      <c r="L21" s="87">
        <f t="shared" si="4"/>
        <v>0</v>
      </c>
      <c r="M21" s="87">
        <f t="shared" si="4"/>
        <v>0</v>
      </c>
      <c r="N21" s="87">
        <f t="shared" si="4"/>
        <v>0</v>
      </c>
      <c r="O21" s="120">
        <f t="shared" si="4"/>
        <v>9290</v>
      </c>
      <c r="P21" s="120">
        <f t="shared" si="4"/>
        <v>12350</v>
      </c>
    </row>
    <row r="22" spans="2:16">
      <c r="G22" s="5"/>
      <c r="H22" s="5"/>
      <c r="I22" s="5"/>
    </row>
    <row r="23" spans="2:16">
      <c r="G23" s="5"/>
      <c r="H23" s="5"/>
      <c r="I23" s="5"/>
    </row>
    <row r="24" spans="2:16">
      <c r="G24" s="5"/>
      <c r="H24" s="5"/>
      <c r="I24" s="5"/>
    </row>
    <row r="25" spans="2:16">
      <c r="G25" s="5"/>
      <c r="H25" s="5"/>
      <c r="I25" s="5"/>
    </row>
    <row r="26" spans="2:16">
      <c r="G26" s="5"/>
      <c r="H26" s="5"/>
      <c r="I26" s="5"/>
    </row>
    <row r="27" spans="2:16">
      <c r="G27" s="5"/>
      <c r="H27" s="5"/>
      <c r="I27" s="5"/>
    </row>
    <row r="28" spans="2:16">
      <c r="G28" s="5"/>
      <c r="H28" s="5"/>
      <c r="I28" s="5"/>
    </row>
    <row r="29" spans="2:16">
      <c r="G29" s="5"/>
      <c r="H29" s="5"/>
      <c r="I29" s="5"/>
    </row>
    <row r="30" spans="2:16">
      <c r="G30" s="5"/>
      <c r="H30" s="5"/>
      <c r="I30" s="5"/>
    </row>
    <row r="31" spans="2:16">
      <c r="G31" s="5"/>
      <c r="H31" s="5"/>
      <c r="I31" s="5"/>
    </row>
    <row r="32" spans="2:16">
      <c r="G32" s="5"/>
      <c r="H32" s="5"/>
      <c r="I32" s="5"/>
    </row>
    <row r="33" spans="7:9">
      <c r="G33" s="5"/>
      <c r="H33" s="5"/>
      <c r="I33" s="5"/>
    </row>
    <row r="34" spans="7:9">
      <c r="G34" s="5"/>
      <c r="H34" s="5"/>
      <c r="I34" s="5"/>
    </row>
    <row r="35" spans="7:9">
      <c r="G35" s="5"/>
      <c r="H35" s="5"/>
      <c r="I35" s="5"/>
    </row>
    <row r="36" spans="7:9">
      <c r="G36" s="5"/>
      <c r="H36" s="5"/>
      <c r="I36" s="5"/>
    </row>
    <row r="37" spans="7:9">
      <c r="G37" s="5"/>
      <c r="H37" s="5"/>
      <c r="I37" s="5"/>
    </row>
    <row r="38" spans="7:9">
      <c r="G38" s="5"/>
      <c r="H38" s="5"/>
      <c r="I38" s="5"/>
    </row>
    <row r="39" spans="7:9">
      <c r="G39" s="5"/>
      <c r="H39" s="5"/>
      <c r="I39" s="5"/>
    </row>
    <row r="40" spans="7:9">
      <c r="G40" s="5"/>
      <c r="H40" s="5"/>
      <c r="I40" s="5"/>
    </row>
    <row r="41" spans="7:9">
      <c r="G41" s="5"/>
      <c r="H41" s="5"/>
      <c r="I41" s="5"/>
    </row>
    <row r="42" spans="7:9">
      <c r="G42" s="5"/>
      <c r="H42" s="5"/>
      <c r="I42" s="5"/>
    </row>
    <row r="43" spans="7:9">
      <c r="G43" s="5"/>
      <c r="H43" s="5"/>
      <c r="I43" s="5"/>
    </row>
    <row r="44" spans="7:9">
      <c r="G44" s="5"/>
      <c r="H44" s="5"/>
      <c r="I44" s="5"/>
    </row>
    <row r="45" spans="7:9">
      <c r="G45" s="5"/>
      <c r="H45" s="5"/>
      <c r="I45" s="5"/>
    </row>
    <row r="46" spans="7:9">
      <c r="G46" s="5"/>
      <c r="H46" s="5"/>
      <c r="I46" s="5"/>
    </row>
    <row r="47" spans="7:9">
      <c r="G47" s="5"/>
      <c r="H47" s="5"/>
      <c r="I47" s="5"/>
    </row>
    <row r="48" spans="7:9">
      <c r="G48" s="5"/>
      <c r="H48" s="5"/>
      <c r="I48" s="5"/>
    </row>
    <row r="49" spans="7:9">
      <c r="G49" s="5"/>
      <c r="H49" s="5"/>
      <c r="I49" s="5"/>
    </row>
  </sheetData>
  <autoFilter ref="B5:P5"/>
  <mergeCells count="9">
    <mergeCell ref="B2:R2"/>
    <mergeCell ref="B6:B8"/>
    <mergeCell ref="C6:F6"/>
    <mergeCell ref="G6:J6"/>
    <mergeCell ref="C7:J7"/>
    <mergeCell ref="P6:P8"/>
    <mergeCell ref="K6:N7"/>
    <mergeCell ref="O6:O8"/>
    <mergeCell ref="B3:P3"/>
  </mergeCells>
  <phoneticPr fontId="0" type="noConversion"/>
  <pageMargins left="0.25" right="0.25" top="0.75" bottom="0.75" header="0.3" footer="0.3"/>
  <pageSetup paperSize="9" scale="63" fitToHeight="0" orientation="landscape" horizontalDpi="4294967294" verticalDpi="4294967294" r:id="rId1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2:R49"/>
  <sheetViews>
    <sheetView workbookViewId="0">
      <selection activeCell="F9" sqref="F9"/>
    </sheetView>
  </sheetViews>
  <sheetFormatPr defaultRowHeight="15"/>
  <cols>
    <col min="1" max="1" width="3.7109375" customWidth="1"/>
    <col min="2" max="2" width="14.85546875" customWidth="1"/>
    <col min="3" max="3" width="13.85546875" customWidth="1"/>
    <col min="4" max="4" width="15.7109375" customWidth="1"/>
    <col min="5" max="5" width="13.7109375" customWidth="1"/>
    <col min="6" max="6" width="20.5703125" customWidth="1"/>
    <col min="7" max="7" width="13.85546875" customWidth="1"/>
    <col min="8" max="8" width="15.7109375" customWidth="1"/>
    <col min="9" max="9" width="13.7109375" customWidth="1"/>
    <col min="10" max="10" width="17.42578125" customWidth="1"/>
    <col min="11" max="11" width="13.7109375" customWidth="1"/>
    <col min="12" max="12" width="14.42578125" customWidth="1"/>
    <col min="13" max="13" width="13" customWidth="1"/>
    <col min="14" max="14" width="17.42578125" customWidth="1"/>
    <col min="15" max="15" width="14.42578125" customWidth="1"/>
    <col min="16" max="16" width="11.42578125" customWidth="1"/>
    <col min="17" max="17" width="12.85546875" customWidth="1"/>
    <col min="18" max="18" width="13.42578125" hidden="1" customWidth="1"/>
  </cols>
  <sheetData>
    <row r="2" spans="2:18" ht="50.1" customHeight="1">
      <c r="B2" s="145" t="s">
        <v>43</v>
      </c>
      <c r="C2" s="145"/>
      <c r="D2" s="145"/>
      <c r="E2" s="145"/>
      <c r="F2" s="145"/>
      <c r="G2" s="145"/>
      <c r="H2" s="145"/>
      <c r="I2" s="145"/>
      <c r="J2" s="145"/>
      <c r="K2" s="145"/>
      <c r="L2" s="145"/>
      <c r="M2" s="145"/>
      <c r="N2" s="145"/>
      <c r="O2" s="145"/>
      <c r="P2" s="145"/>
      <c r="Q2" s="145"/>
      <c r="R2" s="145"/>
    </row>
    <row r="3" spans="2:18" ht="50.1" customHeight="1">
      <c r="B3" s="141" t="s">
        <v>109</v>
      </c>
      <c r="C3" s="141"/>
      <c r="D3" s="141"/>
      <c r="E3" s="141"/>
      <c r="F3" s="141"/>
      <c r="G3" s="141"/>
      <c r="H3" s="141"/>
      <c r="I3" s="141"/>
      <c r="J3" s="141"/>
      <c r="K3" s="141"/>
      <c r="L3" s="141"/>
      <c r="M3" s="141"/>
      <c r="N3" s="141"/>
      <c r="O3" s="141"/>
      <c r="P3" s="141"/>
      <c r="Q3" s="113"/>
      <c r="R3" s="40" t="s">
        <v>0</v>
      </c>
    </row>
    <row r="4" spans="2:18" ht="15.75" thickBot="1">
      <c r="B4" s="39"/>
      <c r="C4" s="39"/>
      <c r="D4" s="39"/>
      <c r="E4" s="39"/>
      <c r="F4" s="39"/>
      <c r="G4" s="39"/>
      <c r="H4" s="39"/>
      <c r="I4" s="39"/>
      <c r="J4" s="39"/>
      <c r="K4" s="39"/>
      <c r="L4" s="39"/>
      <c r="M4" s="39"/>
      <c r="N4" s="39"/>
      <c r="O4" s="39"/>
      <c r="P4" s="46" t="s">
        <v>49</v>
      </c>
      <c r="Q4" s="5"/>
    </row>
    <row r="5" spans="2:18" s="4" customFormat="1" ht="15.75" thickBot="1">
      <c r="B5" s="12">
        <v>1</v>
      </c>
      <c r="C5" s="12">
        <v>2</v>
      </c>
      <c r="D5" s="12">
        <v>3</v>
      </c>
      <c r="E5" s="12">
        <v>4</v>
      </c>
      <c r="F5" s="12">
        <v>5</v>
      </c>
      <c r="G5" s="12">
        <v>6</v>
      </c>
      <c r="H5" s="12">
        <v>7</v>
      </c>
      <c r="I5" s="12">
        <v>8</v>
      </c>
      <c r="J5" s="12">
        <v>9</v>
      </c>
      <c r="K5" s="12">
        <v>10</v>
      </c>
      <c r="L5" s="12">
        <v>11</v>
      </c>
      <c r="M5" s="12">
        <v>12</v>
      </c>
      <c r="N5" s="12">
        <v>13</v>
      </c>
      <c r="O5" s="12">
        <v>14</v>
      </c>
      <c r="P5" s="12">
        <v>15</v>
      </c>
    </row>
    <row r="6" spans="2:18" ht="39" customHeight="1" thickBot="1">
      <c r="B6" s="146" t="s">
        <v>3</v>
      </c>
      <c r="C6" s="134" t="s">
        <v>44</v>
      </c>
      <c r="D6" s="135"/>
      <c r="E6" s="135"/>
      <c r="F6" s="136"/>
      <c r="G6" s="134" t="s">
        <v>45</v>
      </c>
      <c r="H6" s="135"/>
      <c r="I6" s="135"/>
      <c r="J6" s="136"/>
      <c r="K6" s="149" t="s">
        <v>53</v>
      </c>
      <c r="L6" s="150"/>
      <c r="M6" s="150"/>
      <c r="N6" s="151"/>
      <c r="O6" s="146" t="s">
        <v>52</v>
      </c>
      <c r="P6" s="146" t="s">
        <v>35</v>
      </c>
    </row>
    <row r="7" spans="2:18" ht="63" customHeight="1" thickBot="1">
      <c r="B7" s="147"/>
      <c r="C7" s="134" t="s">
        <v>54</v>
      </c>
      <c r="D7" s="135"/>
      <c r="E7" s="135"/>
      <c r="F7" s="135"/>
      <c r="G7" s="135"/>
      <c r="H7" s="135"/>
      <c r="I7" s="135"/>
      <c r="J7" s="136"/>
      <c r="K7" s="152"/>
      <c r="L7" s="153"/>
      <c r="M7" s="153"/>
      <c r="N7" s="154"/>
      <c r="O7" s="147"/>
      <c r="P7" s="147"/>
    </row>
    <row r="8" spans="2:18" ht="86.25" customHeight="1" thickBot="1">
      <c r="B8" s="148"/>
      <c r="C8" s="45" t="s">
        <v>46</v>
      </c>
      <c r="D8" s="45" t="s">
        <v>50</v>
      </c>
      <c r="E8" s="45" t="s">
        <v>51</v>
      </c>
      <c r="F8" s="45" t="s">
        <v>47</v>
      </c>
      <c r="G8" s="45" t="s">
        <v>46</v>
      </c>
      <c r="H8" s="45" t="s">
        <v>50</v>
      </c>
      <c r="I8" s="45" t="s">
        <v>51</v>
      </c>
      <c r="J8" s="45" t="s">
        <v>47</v>
      </c>
      <c r="K8" s="130" t="s">
        <v>48</v>
      </c>
      <c r="L8" s="130" t="s">
        <v>50</v>
      </c>
      <c r="M8" s="130" t="s">
        <v>51</v>
      </c>
      <c r="N8" s="130" t="s">
        <v>47</v>
      </c>
      <c r="O8" s="147"/>
      <c r="P8" s="147"/>
    </row>
    <row r="9" spans="2:18" s="2" customFormat="1" ht="15.75">
      <c r="B9" s="31" t="s">
        <v>4</v>
      </c>
      <c r="C9" s="14"/>
      <c r="D9" s="15"/>
      <c r="E9" s="121"/>
      <c r="F9" s="57"/>
      <c r="G9" s="14"/>
      <c r="H9" s="15"/>
      <c r="I9" s="15"/>
      <c r="J9" s="57">
        <f>H9+I9</f>
        <v>0</v>
      </c>
      <c r="K9" s="14"/>
      <c r="L9" s="15"/>
      <c r="M9" s="15"/>
      <c r="N9" s="57">
        <f>L9+M9</f>
        <v>0</v>
      </c>
      <c r="O9" s="109"/>
      <c r="P9" s="51">
        <f>F9+J9+N9+O9</f>
        <v>0</v>
      </c>
    </row>
    <row r="10" spans="2:18" s="2" customFormat="1" ht="15.75">
      <c r="B10" s="32" t="s">
        <v>5</v>
      </c>
      <c r="C10" s="63"/>
      <c r="D10" s="64"/>
      <c r="E10" s="17"/>
      <c r="F10" s="61"/>
      <c r="G10" s="28"/>
      <c r="H10" s="17"/>
      <c r="I10" s="42"/>
      <c r="J10" s="58">
        <f t="shared" ref="J10:J20" si="0">H10+I10</f>
        <v>0</v>
      </c>
      <c r="K10" s="70"/>
      <c r="L10" s="17"/>
      <c r="M10" s="17"/>
      <c r="N10" s="58">
        <f t="shared" ref="N10:N20" si="1">L10+M10</f>
        <v>0</v>
      </c>
      <c r="O10" s="23"/>
      <c r="P10" s="52">
        <f t="shared" ref="P10:P20" si="2">F10+J10+N10+O10</f>
        <v>0</v>
      </c>
    </row>
    <row r="11" spans="2:18" s="2" customFormat="1" ht="15.75">
      <c r="B11" s="32" t="s">
        <v>6</v>
      </c>
      <c r="C11" s="63"/>
      <c r="D11" s="64"/>
      <c r="E11" s="17"/>
      <c r="F11" s="61"/>
      <c r="G11" s="28"/>
      <c r="H11" s="17"/>
      <c r="I11" s="42"/>
      <c r="J11" s="58">
        <f t="shared" si="0"/>
        <v>0</v>
      </c>
      <c r="K11" s="70"/>
      <c r="L11" s="17"/>
      <c r="M11" s="17"/>
      <c r="N11" s="58">
        <f t="shared" si="1"/>
        <v>0</v>
      </c>
      <c r="O11" s="23"/>
      <c r="P11" s="52">
        <f t="shared" si="2"/>
        <v>0</v>
      </c>
    </row>
    <row r="12" spans="2:18" s="2" customFormat="1" ht="15.75">
      <c r="B12" s="32" t="s">
        <v>7</v>
      </c>
      <c r="C12" s="63"/>
      <c r="D12" s="64"/>
      <c r="E12" s="17"/>
      <c r="F12" s="61"/>
      <c r="G12" s="28"/>
      <c r="H12" s="17"/>
      <c r="I12" s="42"/>
      <c r="J12" s="58">
        <f t="shared" si="0"/>
        <v>0</v>
      </c>
      <c r="K12" s="70"/>
      <c r="L12" s="17"/>
      <c r="M12" s="17"/>
      <c r="N12" s="61">
        <f t="shared" si="1"/>
        <v>0</v>
      </c>
      <c r="O12" s="23"/>
      <c r="P12" s="52">
        <f t="shared" si="2"/>
        <v>0</v>
      </c>
    </row>
    <row r="13" spans="2:18" s="2" customFormat="1" ht="15.75">
      <c r="B13" s="32" t="s">
        <v>8</v>
      </c>
      <c r="C13" s="63"/>
      <c r="D13" s="64"/>
      <c r="E13" s="17"/>
      <c r="F13" s="61"/>
      <c r="G13" s="28"/>
      <c r="H13" s="17"/>
      <c r="I13" s="42"/>
      <c r="J13" s="58">
        <f t="shared" si="0"/>
        <v>0</v>
      </c>
      <c r="K13" s="71"/>
      <c r="L13" s="17"/>
      <c r="M13" s="17"/>
      <c r="N13" s="61">
        <f t="shared" si="1"/>
        <v>0</v>
      </c>
      <c r="O13" s="23"/>
      <c r="P13" s="52">
        <f t="shared" si="2"/>
        <v>0</v>
      </c>
    </row>
    <row r="14" spans="2:18" s="2" customFormat="1" ht="15.75">
      <c r="B14" s="32" t="s">
        <v>9</v>
      </c>
      <c r="C14" s="63"/>
      <c r="D14" s="64"/>
      <c r="E14" s="17"/>
      <c r="F14" s="61"/>
      <c r="G14" s="28"/>
      <c r="H14" s="17"/>
      <c r="I14" s="42"/>
      <c r="J14" s="58">
        <f t="shared" si="0"/>
        <v>0</v>
      </c>
      <c r="K14" s="71"/>
      <c r="L14" s="17"/>
      <c r="M14" s="17"/>
      <c r="N14" s="61">
        <f t="shared" si="1"/>
        <v>0</v>
      </c>
      <c r="O14" s="23"/>
      <c r="P14" s="52">
        <f t="shared" si="2"/>
        <v>0</v>
      </c>
    </row>
    <row r="15" spans="2:18" s="2" customFormat="1" ht="15.75">
      <c r="B15" s="32" t="s">
        <v>10</v>
      </c>
      <c r="C15" s="63"/>
      <c r="D15" s="64"/>
      <c r="E15" s="17"/>
      <c r="F15" s="58"/>
      <c r="G15" s="28"/>
      <c r="H15" s="17"/>
      <c r="I15" s="42"/>
      <c r="J15" s="58">
        <f t="shared" si="0"/>
        <v>0</v>
      </c>
      <c r="K15" s="71"/>
      <c r="L15" s="17"/>
      <c r="M15" s="17"/>
      <c r="N15" s="58">
        <f t="shared" si="1"/>
        <v>0</v>
      </c>
      <c r="O15" s="23"/>
      <c r="P15" s="52">
        <f t="shared" si="2"/>
        <v>0</v>
      </c>
    </row>
    <row r="16" spans="2:18" s="2" customFormat="1" ht="15.75">
      <c r="B16" s="32" t="s">
        <v>11</v>
      </c>
      <c r="C16" s="63"/>
      <c r="D16" s="64"/>
      <c r="E16" s="17"/>
      <c r="F16" s="61"/>
      <c r="G16" s="63"/>
      <c r="H16" s="64"/>
      <c r="I16" s="68"/>
      <c r="J16" s="61">
        <f t="shared" si="0"/>
        <v>0</v>
      </c>
      <c r="K16" s="71"/>
      <c r="L16" s="17"/>
      <c r="M16" s="17"/>
      <c r="N16" s="58">
        <f t="shared" si="1"/>
        <v>0</v>
      </c>
      <c r="O16" s="23"/>
      <c r="P16" s="52">
        <f t="shared" si="2"/>
        <v>0</v>
      </c>
    </row>
    <row r="17" spans="2:16" s="2" customFormat="1" ht="15.75">
      <c r="B17" s="32" t="s">
        <v>12</v>
      </c>
      <c r="C17" s="28"/>
      <c r="D17" s="17"/>
      <c r="E17" s="17"/>
      <c r="F17" s="58"/>
      <c r="G17" s="28"/>
      <c r="H17" s="17"/>
      <c r="I17" s="42"/>
      <c r="J17" s="61">
        <f t="shared" si="0"/>
        <v>0</v>
      </c>
      <c r="K17" s="71"/>
      <c r="L17" s="17"/>
      <c r="M17" s="17"/>
      <c r="N17" s="58">
        <f t="shared" si="1"/>
        <v>0</v>
      </c>
      <c r="O17" s="23"/>
      <c r="P17" s="52">
        <f t="shared" si="2"/>
        <v>0</v>
      </c>
    </row>
    <row r="18" spans="2:16" s="2" customFormat="1" ht="15.75">
      <c r="B18" s="32" t="s">
        <v>13</v>
      </c>
      <c r="C18" s="28"/>
      <c r="D18" s="17"/>
      <c r="E18" s="17"/>
      <c r="F18" s="58"/>
      <c r="G18" s="28"/>
      <c r="H18" s="17"/>
      <c r="I18" s="42"/>
      <c r="J18" s="61">
        <f t="shared" si="0"/>
        <v>0</v>
      </c>
      <c r="K18" s="70"/>
      <c r="L18" s="17"/>
      <c r="M18" s="17"/>
      <c r="N18" s="58">
        <f t="shared" si="1"/>
        <v>0</v>
      </c>
      <c r="O18" s="23"/>
      <c r="P18" s="52">
        <f t="shared" si="2"/>
        <v>0</v>
      </c>
    </row>
    <row r="19" spans="2:16" s="2" customFormat="1" ht="15.75">
      <c r="B19" s="32" t="s">
        <v>14</v>
      </c>
      <c r="C19" s="63"/>
      <c r="D19" s="64"/>
      <c r="E19" s="17"/>
      <c r="F19" s="61"/>
      <c r="G19" s="63"/>
      <c r="H19" s="64"/>
      <c r="I19" s="68"/>
      <c r="J19" s="61">
        <f t="shared" si="0"/>
        <v>0</v>
      </c>
      <c r="K19" s="70"/>
      <c r="L19" s="17"/>
      <c r="M19" s="17"/>
      <c r="N19" s="61">
        <f t="shared" si="1"/>
        <v>0</v>
      </c>
      <c r="O19" s="23"/>
      <c r="P19" s="52">
        <f t="shared" si="2"/>
        <v>0</v>
      </c>
    </row>
    <row r="20" spans="2:16" s="2" customFormat="1" ht="16.5" thickBot="1">
      <c r="B20" s="33" t="s">
        <v>15</v>
      </c>
      <c r="C20" s="91"/>
      <c r="D20" s="92"/>
      <c r="E20" s="17"/>
      <c r="F20" s="94"/>
      <c r="G20" s="29"/>
      <c r="H20" s="18"/>
      <c r="I20" s="68"/>
      <c r="J20" s="59">
        <f t="shared" si="0"/>
        <v>0</v>
      </c>
      <c r="K20" s="70"/>
      <c r="L20" s="17"/>
      <c r="M20" s="17"/>
      <c r="N20" s="94">
        <f t="shared" si="1"/>
        <v>0</v>
      </c>
      <c r="O20" s="23"/>
      <c r="P20" s="54">
        <f t="shared" si="2"/>
        <v>0</v>
      </c>
    </row>
    <row r="21" spans="2:16" ht="15.75" thickBot="1">
      <c r="B21" s="85" t="s">
        <v>16</v>
      </c>
      <c r="C21" s="86" t="s">
        <v>97</v>
      </c>
      <c r="D21" s="87">
        <f>SUM(D9:D20)</f>
        <v>0</v>
      </c>
      <c r="E21" s="87">
        <f>SUM(E9:E20)</f>
        <v>0</v>
      </c>
      <c r="F21" s="87">
        <f>SUM(F9:F20)</f>
        <v>0</v>
      </c>
      <c r="G21" s="86" t="s">
        <v>97</v>
      </c>
      <c r="H21" s="87">
        <f t="shared" ref="H21:P21" si="3">SUM(H9:H20)</f>
        <v>0</v>
      </c>
      <c r="I21" s="87">
        <f t="shared" si="3"/>
        <v>0</v>
      </c>
      <c r="J21" s="87">
        <f t="shared" si="3"/>
        <v>0</v>
      </c>
      <c r="K21" s="86" t="s">
        <v>97</v>
      </c>
      <c r="L21" s="87">
        <f t="shared" si="3"/>
        <v>0</v>
      </c>
      <c r="M21" s="87">
        <f t="shared" si="3"/>
        <v>0</v>
      </c>
      <c r="N21" s="87">
        <f t="shared" si="3"/>
        <v>0</v>
      </c>
      <c r="O21" s="120">
        <f t="shared" si="3"/>
        <v>0</v>
      </c>
      <c r="P21" s="120">
        <f t="shared" si="3"/>
        <v>0</v>
      </c>
    </row>
    <row r="22" spans="2:16">
      <c r="G22" s="5"/>
      <c r="H22" s="5"/>
      <c r="I22" s="5"/>
      <c r="J22" s="112"/>
    </row>
    <row r="23" spans="2:16">
      <c r="G23" s="5"/>
      <c r="H23" s="5"/>
      <c r="I23" s="5"/>
    </row>
    <row r="24" spans="2:16">
      <c r="G24" s="5"/>
      <c r="H24" s="5"/>
      <c r="I24" s="5"/>
    </row>
    <row r="25" spans="2:16">
      <c r="G25" s="5"/>
      <c r="H25" s="5"/>
      <c r="I25" s="5"/>
    </row>
    <row r="26" spans="2:16">
      <c r="G26" s="5"/>
      <c r="H26" s="5"/>
      <c r="I26" s="5"/>
    </row>
    <row r="27" spans="2:16">
      <c r="G27" s="5"/>
      <c r="H27" s="5"/>
      <c r="I27" s="5"/>
    </row>
    <row r="28" spans="2:16">
      <c r="G28" s="5"/>
      <c r="H28" s="5"/>
      <c r="I28" s="5"/>
    </row>
    <row r="29" spans="2:16">
      <c r="G29" s="5"/>
      <c r="H29" s="5"/>
      <c r="I29" s="5"/>
    </row>
    <row r="30" spans="2:16">
      <c r="G30" s="5"/>
      <c r="H30" s="5"/>
      <c r="I30" s="5"/>
    </row>
    <row r="31" spans="2:16">
      <c r="G31" s="5"/>
      <c r="H31" s="5"/>
      <c r="I31" s="5"/>
    </row>
    <row r="32" spans="2:16">
      <c r="G32" s="5"/>
      <c r="H32" s="5"/>
      <c r="I32" s="5"/>
    </row>
    <row r="33" spans="7:9">
      <c r="G33" s="5"/>
      <c r="H33" s="5"/>
      <c r="I33" s="5"/>
    </row>
    <row r="34" spans="7:9">
      <c r="G34" s="5"/>
      <c r="H34" s="5"/>
      <c r="I34" s="5"/>
    </row>
    <row r="35" spans="7:9">
      <c r="G35" s="5"/>
      <c r="H35" s="5"/>
      <c r="I35" s="5"/>
    </row>
    <row r="36" spans="7:9">
      <c r="G36" s="5"/>
      <c r="H36" s="5"/>
      <c r="I36" s="5"/>
    </row>
    <row r="37" spans="7:9">
      <c r="G37" s="5"/>
      <c r="H37" s="5"/>
      <c r="I37" s="5"/>
    </row>
    <row r="38" spans="7:9">
      <c r="G38" s="5"/>
      <c r="H38" s="5"/>
      <c r="I38" s="5"/>
    </row>
    <row r="39" spans="7:9">
      <c r="G39" s="5"/>
      <c r="H39" s="5"/>
      <c r="I39" s="5"/>
    </row>
    <row r="40" spans="7:9">
      <c r="G40" s="5"/>
      <c r="H40" s="5"/>
      <c r="I40" s="5"/>
    </row>
    <row r="41" spans="7:9">
      <c r="G41" s="5"/>
      <c r="H41" s="5"/>
      <c r="I41" s="5"/>
    </row>
    <row r="42" spans="7:9">
      <c r="G42" s="5"/>
      <c r="H42" s="5"/>
      <c r="I42" s="5"/>
    </row>
    <row r="43" spans="7:9">
      <c r="G43" s="5"/>
      <c r="H43" s="5"/>
      <c r="I43" s="5"/>
    </row>
    <row r="44" spans="7:9">
      <c r="G44" s="5"/>
      <c r="H44" s="5"/>
      <c r="I44" s="5"/>
    </row>
    <row r="45" spans="7:9">
      <c r="G45" s="5"/>
      <c r="H45" s="5"/>
      <c r="I45" s="5"/>
    </row>
    <row r="46" spans="7:9">
      <c r="G46" s="5"/>
      <c r="H46" s="5"/>
      <c r="I46" s="5"/>
    </row>
    <row r="47" spans="7:9">
      <c r="G47" s="5"/>
      <c r="H47" s="5"/>
      <c r="I47" s="5"/>
    </row>
    <row r="48" spans="7:9">
      <c r="G48" s="5"/>
      <c r="H48" s="5"/>
      <c r="I48" s="5"/>
    </row>
    <row r="49" spans="7:9">
      <c r="G49" s="5"/>
      <c r="H49" s="5"/>
      <c r="I49" s="5"/>
    </row>
  </sheetData>
  <mergeCells count="9">
    <mergeCell ref="B2:R2"/>
    <mergeCell ref="B3:P3"/>
    <mergeCell ref="B6:B8"/>
    <mergeCell ref="C6:F6"/>
    <mergeCell ref="G6:J6"/>
    <mergeCell ref="K6:N7"/>
    <mergeCell ref="O6:O8"/>
    <mergeCell ref="P6:P8"/>
    <mergeCell ref="C7:J7"/>
  </mergeCells>
  <pageMargins left="0.7" right="0.7" top="0.75" bottom="0.75" header="0.3" footer="0.3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7" tint="-0.249977111117893"/>
  </sheetPr>
  <dimension ref="B2:R49"/>
  <sheetViews>
    <sheetView workbookViewId="0">
      <selection activeCell="G9" sqref="G9:I15"/>
    </sheetView>
  </sheetViews>
  <sheetFormatPr defaultRowHeight="15"/>
  <cols>
    <col min="1" max="1" width="3.7109375" customWidth="1"/>
    <col min="2" max="2" width="14.85546875" customWidth="1"/>
    <col min="3" max="3" width="13.85546875" customWidth="1"/>
    <col min="4" max="4" width="15.7109375" customWidth="1"/>
    <col min="5" max="5" width="13.7109375" customWidth="1"/>
    <col min="6" max="6" width="20.5703125" customWidth="1"/>
    <col min="7" max="7" width="13.85546875" customWidth="1"/>
    <col min="8" max="8" width="15.7109375" customWidth="1"/>
    <col min="9" max="9" width="13.7109375" customWidth="1"/>
    <col min="10" max="10" width="17.42578125" customWidth="1"/>
    <col min="11" max="11" width="13.7109375" customWidth="1"/>
    <col min="12" max="12" width="14.42578125" customWidth="1"/>
    <col min="13" max="13" width="13" customWidth="1"/>
    <col min="14" max="14" width="17.42578125" customWidth="1"/>
    <col min="15" max="15" width="14.42578125" customWidth="1"/>
    <col min="16" max="16" width="11.42578125" customWidth="1"/>
    <col min="17" max="17" width="12.85546875" customWidth="1"/>
    <col min="18" max="18" width="13.42578125" hidden="1" customWidth="1"/>
  </cols>
  <sheetData>
    <row r="2" spans="2:18" ht="50.1" customHeight="1">
      <c r="B2" s="145" t="s">
        <v>43</v>
      </c>
      <c r="C2" s="145"/>
      <c r="D2" s="145"/>
      <c r="E2" s="145"/>
      <c r="F2" s="145"/>
      <c r="G2" s="145"/>
      <c r="H2" s="145"/>
      <c r="I2" s="145"/>
      <c r="J2" s="145"/>
      <c r="K2" s="145"/>
      <c r="L2" s="145"/>
      <c r="M2" s="145"/>
      <c r="N2" s="145"/>
      <c r="O2" s="145"/>
      <c r="P2" s="145"/>
      <c r="Q2" s="145"/>
      <c r="R2" s="145"/>
    </row>
    <row r="3" spans="2:18" ht="50.1" customHeight="1">
      <c r="B3" s="141" t="s">
        <v>103</v>
      </c>
      <c r="C3" s="141"/>
      <c r="D3" s="141"/>
      <c r="E3" s="141"/>
      <c r="F3" s="141"/>
      <c r="G3" s="141"/>
      <c r="H3" s="141"/>
      <c r="I3" s="141"/>
      <c r="J3" s="141"/>
      <c r="K3" s="141"/>
      <c r="L3" s="141"/>
      <c r="M3" s="141"/>
      <c r="N3" s="141"/>
      <c r="O3" s="141"/>
      <c r="P3" s="141"/>
      <c r="Q3" s="113"/>
      <c r="R3" s="40" t="s">
        <v>0</v>
      </c>
    </row>
    <row r="4" spans="2:18" ht="15.75" thickBot="1">
      <c r="B4" s="39"/>
      <c r="C4" s="39"/>
      <c r="D4" s="39"/>
      <c r="E4" s="39"/>
      <c r="F4" s="39"/>
      <c r="G4" s="39"/>
      <c r="H4" s="39"/>
      <c r="I4" s="39"/>
      <c r="J4" s="39"/>
      <c r="K4" s="39"/>
      <c r="L4" s="39"/>
      <c r="M4" s="39"/>
      <c r="N4" s="39"/>
      <c r="O4" s="39"/>
      <c r="P4" s="46" t="s">
        <v>49</v>
      </c>
      <c r="Q4" s="5"/>
    </row>
    <row r="5" spans="2:18" s="4" customFormat="1" ht="15.75" thickBot="1">
      <c r="B5" s="12">
        <v>1</v>
      </c>
      <c r="C5" s="12">
        <v>2</v>
      </c>
      <c r="D5" s="12">
        <v>3</v>
      </c>
      <c r="E5" s="12">
        <v>4</v>
      </c>
      <c r="F5" s="12">
        <v>5</v>
      </c>
      <c r="G5" s="12">
        <v>6</v>
      </c>
      <c r="H5" s="12">
        <v>7</v>
      </c>
      <c r="I5" s="12">
        <v>8</v>
      </c>
      <c r="J5" s="12">
        <v>9</v>
      </c>
      <c r="K5" s="12">
        <v>10</v>
      </c>
      <c r="L5" s="12">
        <v>11</v>
      </c>
      <c r="M5" s="12">
        <v>12</v>
      </c>
      <c r="N5" s="12">
        <v>13</v>
      </c>
      <c r="O5" s="12">
        <v>14</v>
      </c>
      <c r="P5" s="12">
        <v>15</v>
      </c>
    </row>
    <row r="6" spans="2:18" ht="39" customHeight="1" thickBot="1">
      <c r="B6" s="146" t="s">
        <v>3</v>
      </c>
      <c r="C6" s="134" t="s">
        <v>44</v>
      </c>
      <c r="D6" s="135"/>
      <c r="E6" s="135"/>
      <c r="F6" s="136"/>
      <c r="G6" s="134" t="s">
        <v>45</v>
      </c>
      <c r="H6" s="135"/>
      <c r="I6" s="135"/>
      <c r="J6" s="136"/>
      <c r="K6" s="149" t="s">
        <v>53</v>
      </c>
      <c r="L6" s="150"/>
      <c r="M6" s="150"/>
      <c r="N6" s="151"/>
      <c r="O6" s="146" t="s">
        <v>52</v>
      </c>
      <c r="P6" s="146" t="s">
        <v>35</v>
      </c>
    </row>
    <row r="7" spans="2:18" ht="63" customHeight="1" thickBot="1">
      <c r="B7" s="147"/>
      <c r="C7" s="134" t="s">
        <v>54</v>
      </c>
      <c r="D7" s="135"/>
      <c r="E7" s="135"/>
      <c r="F7" s="135"/>
      <c r="G7" s="135"/>
      <c r="H7" s="135"/>
      <c r="I7" s="135"/>
      <c r="J7" s="136"/>
      <c r="K7" s="152"/>
      <c r="L7" s="153"/>
      <c r="M7" s="153"/>
      <c r="N7" s="154"/>
      <c r="O7" s="147"/>
      <c r="P7" s="147"/>
    </row>
    <row r="8" spans="2:18" ht="86.25" customHeight="1" thickBot="1">
      <c r="B8" s="148"/>
      <c r="C8" s="45" t="s">
        <v>46</v>
      </c>
      <c r="D8" s="45" t="s">
        <v>50</v>
      </c>
      <c r="E8" s="45" t="s">
        <v>51</v>
      </c>
      <c r="F8" s="45" t="s">
        <v>47</v>
      </c>
      <c r="G8" s="45" t="s">
        <v>46</v>
      </c>
      <c r="H8" s="45" t="s">
        <v>50</v>
      </c>
      <c r="I8" s="45" t="s">
        <v>51</v>
      </c>
      <c r="J8" s="45" t="s">
        <v>47</v>
      </c>
      <c r="K8" s="108" t="s">
        <v>48</v>
      </c>
      <c r="L8" s="108" t="s">
        <v>50</v>
      </c>
      <c r="M8" s="108" t="s">
        <v>51</v>
      </c>
      <c r="N8" s="108" t="s">
        <v>47</v>
      </c>
      <c r="O8" s="148"/>
      <c r="P8" s="148"/>
    </row>
    <row r="9" spans="2:18" s="2" customFormat="1" ht="15.75">
      <c r="B9" s="31" t="s">
        <v>4</v>
      </c>
      <c r="C9" s="14"/>
      <c r="D9" s="15"/>
      <c r="E9" s="15"/>
      <c r="F9" s="57">
        <f>D9+E9</f>
        <v>0</v>
      </c>
      <c r="G9" s="14"/>
      <c r="H9" s="15"/>
      <c r="I9" s="15"/>
      <c r="J9" s="57">
        <f>H9+I9</f>
        <v>0</v>
      </c>
      <c r="K9" s="14"/>
      <c r="L9" s="66">
        <f>K9*15</f>
        <v>0</v>
      </c>
      <c r="M9" s="15"/>
      <c r="N9" s="57">
        <f>L9+M9</f>
        <v>0</v>
      </c>
      <c r="O9" s="50">
        <v>0</v>
      </c>
      <c r="P9" s="51">
        <f>F9+J9+N9+O9</f>
        <v>0</v>
      </c>
    </row>
    <row r="10" spans="2:18" s="2" customFormat="1" ht="15.75">
      <c r="B10" s="32" t="s">
        <v>5</v>
      </c>
      <c r="C10" s="63"/>
      <c r="D10" s="64"/>
      <c r="E10" s="65"/>
      <c r="F10" s="61">
        <f t="shared" ref="F10:F20" si="0">D10+E10</f>
        <v>0</v>
      </c>
      <c r="G10" s="28"/>
      <c r="H10" s="17"/>
      <c r="I10" s="42"/>
      <c r="J10" s="58">
        <f t="shared" ref="J10:J20" si="1">H10+I10</f>
        <v>0</v>
      </c>
      <c r="K10" s="70"/>
      <c r="L10" s="66">
        <f>K10*15</f>
        <v>0</v>
      </c>
      <c r="M10" s="99"/>
      <c r="N10" s="58">
        <f t="shared" ref="N10:N20" si="2">L10+M10</f>
        <v>0</v>
      </c>
      <c r="O10" s="50">
        <v>0</v>
      </c>
      <c r="P10" s="52">
        <f t="shared" ref="P10:P20" si="3">F10+J10+N10</f>
        <v>0</v>
      </c>
    </row>
    <row r="11" spans="2:18" s="2" customFormat="1" ht="15.75">
      <c r="B11" s="32" t="s">
        <v>6</v>
      </c>
      <c r="C11" s="63"/>
      <c r="D11" s="64"/>
      <c r="E11" s="65"/>
      <c r="F11" s="61">
        <f t="shared" si="0"/>
        <v>0</v>
      </c>
      <c r="G11" s="28"/>
      <c r="H11" s="17"/>
      <c r="I11" s="42"/>
      <c r="J11" s="58">
        <f t="shared" si="1"/>
        <v>0</v>
      </c>
      <c r="K11" s="70"/>
      <c r="L11" s="66">
        <f t="shared" ref="L11:L19" si="4">K11*15</f>
        <v>0</v>
      </c>
      <c r="M11" s="99"/>
      <c r="N11" s="58">
        <f t="shared" si="2"/>
        <v>0</v>
      </c>
      <c r="O11" s="50">
        <v>0</v>
      </c>
      <c r="P11" s="52">
        <f t="shared" si="3"/>
        <v>0</v>
      </c>
    </row>
    <row r="12" spans="2:18" s="2" customFormat="1" ht="15.75">
      <c r="B12" s="32" t="s">
        <v>7</v>
      </c>
      <c r="C12" s="63"/>
      <c r="D12" s="64"/>
      <c r="E12" s="65"/>
      <c r="F12" s="61">
        <f t="shared" si="0"/>
        <v>0</v>
      </c>
      <c r="G12" s="28"/>
      <c r="H12" s="17"/>
      <c r="I12" s="42"/>
      <c r="J12" s="58">
        <f t="shared" si="1"/>
        <v>0</v>
      </c>
      <c r="K12" s="71"/>
      <c r="L12" s="66">
        <f t="shared" si="4"/>
        <v>0</v>
      </c>
      <c r="M12" s="99"/>
      <c r="N12" s="61">
        <f t="shared" si="2"/>
        <v>0</v>
      </c>
      <c r="O12" s="50">
        <v>0</v>
      </c>
      <c r="P12" s="52">
        <f t="shared" si="3"/>
        <v>0</v>
      </c>
    </row>
    <row r="13" spans="2:18" s="2" customFormat="1" ht="15.75">
      <c r="B13" s="32" t="s">
        <v>8</v>
      </c>
      <c r="C13" s="63"/>
      <c r="D13" s="64"/>
      <c r="E13" s="65"/>
      <c r="F13" s="61">
        <f t="shared" si="0"/>
        <v>0</v>
      </c>
      <c r="G13" s="28"/>
      <c r="H13" s="17"/>
      <c r="I13" s="42"/>
      <c r="J13" s="58">
        <f t="shared" si="1"/>
        <v>0</v>
      </c>
      <c r="K13" s="71"/>
      <c r="L13" s="66">
        <f t="shared" si="4"/>
        <v>0</v>
      </c>
      <c r="M13" s="99"/>
      <c r="N13" s="61">
        <f t="shared" si="2"/>
        <v>0</v>
      </c>
      <c r="O13" s="50">
        <v>0</v>
      </c>
      <c r="P13" s="52">
        <f t="shared" si="3"/>
        <v>0</v>
      </c>
    </row>
    <row r="14" spans="2:18" s="2" customFormat="1" ht="15.75">
      <c r="B14" s="32" t="s">
        <v>9</v>
      </c>
      <c r="C14" s="63"/>
      <c r="D14" s="64"/>
      <c r="E14" s="65"/>
      <c r="F14" s="61">
        <f t="shared" si="0"/>
        <v>0</v>
      </c>
      <c r="G14" s="28"/>
      <c r="H14" s="17"/>
      <c r="I14" s="42"/>
      <c r="J14" s="58">
        <f t="shared" si="1"/>
        <v>0</v>
      </c>
      <c r="K14" s="71"/>
      <c r="L14" s="66">
        <f t="shared" si="4"/>
        <v>0</v>
      </c>
      <c r="M14" s="99"/>
      <c r="N14" s="61">
        <f t="shared" si="2"/>
        <v>0</v>
      </c>
      <c r="O14" s="50">
        <v>0</v>
      </c>
      <c r="P14" s="52">
        <f t="shared" si="3"/>
        <v>0</v>
      </c>
    </row>
    <row r="15" spans="2:18" s="2" customFormat="1" ht="15.75">
      <c r="B15" s="32" t="s">
        <v>10</v>
      </c>
      <c r="C15" s="63"/>
      <c r="D15" s="64"/>
      <c r="E15" s="65"/>
      <c r="F15" s="58">
        <f t="shared" si="0"/>
        <v>0</v>
      </c>
      <c r="G15" s="28"/>
      <c r="H15" s="17"/>
      <c r="I15" s="42"/>
      <c r="J15" s="58">
        <f t="shared" si="1"/>
        <v>0</v>
      </c>
      <c r="K15" s="71"/>
      <c r="L15" s="66">
        <f t="shared" si="4"/>
        <v>0</v>
      </c>
      <c r="M15" s="99"/>
      <c r="N15" s="58">
        <f t="shared" si="2"/>
        <v>0</v>
      </c>
      <c r="O15" s="50">
        <v>0</v>
      </c>
      <c r="P15" s="52">
        <f t="shared" si="3"/>
        <v>0</v>
      </c>
    </row>
    <row r="16" spans="2:18" s="2" customFormat="1" ht="15.75">
      <c r="B16" s="32" t="s">
        <v>11</v>
      </c>
      <c r="C16" s="63"/>
      <c r="D16" s="64"/>
      <c r="E16" s="65"/>
      <c r="F16" s="61">
        <f t="shared" si="0"/>
        <v>0</v>
      </c>
      <c r="G16" s="63"/>
      <c r="H16" s="64"/>
      <c r="I16" s="68"/>
      <c r="J16" s="61">
        <f t="shared" si="1"/>
        <v>0</v>
      </c>
      <c r="K16" s="71"/>
      <c r="L16" s="66">
        <f t="shared" si="4"/>
        <v>0</v>
      </c>
      <c r="M16" s="99"/>
      <c r="N16" s="58">
        <f t="shared" si="2"/>
        <v>0</v>
      </c>
      <c r="O16" s="50">
        <v>0</v>
      </c>
      <c r="P16" s="52">
        <f t="shared" si="3"/>
        <v>0</v>
      </c>
    </row>
    <row r="17" spans="2:16" s="2" customFormat="1" ht="15.75">
      <c r="B17" s="32" t="s">
        <v>12</v>
      </c>
      <c r="C17" s="28"/>
      <c r="D17" s="17"/>
      <c r="E17" s="56"/>
      <c r="F17" s="58">
        <f t="shared" si="0"/>
        <v>0</v>
      </c>
      <c r="G17" s="28"/>
      <c r="H17" s="17"/>
      <c r="I17" s="42"/>
      <c r="J17" s="58">
        <f t="shared" si="1"/>
        <v>0</v>
      </c>
      <c r="K17" s="70"/>
      <c r="L17" s="66">
        <f t="shared" si="4"/>
        <v>0</v>
      </c>
      <c r="M17" s="99"/>
      <c r="N17" s="58">
        <f t="shared" si="2"/>
        <v>0</v>
      </c>
      <c r="O17" s="50">
        <v>0</v>
      </c>
      <c r="P17" s="52">
        <f t="shared" si="3"/>
        <v>0</v>
      </c>
    </row>
    <row r="18" spans="2:16" s="2" customFormat="1" ht="15.75">
      <c r="B18" s="32" t="s">
        <v>13</v>
      </c>
      <c r="C18" s="28"/>
      <c r="D18" s="17"/>
      <c r="E18" s="56"/>
      <c r="F18" s="58">
        <f t="shared" si="0"/>
        <v>0</v>
      </c>
      <c r="G18" s="28"/>
      <c r="H18" s="17"/>
      <c r="I18" s="42"/>
      <c r="J18" s="58">
        <f t="shared" si="1"/>
        <v>0</v>
      </c>
      <c r="K18" s="70"/>
      <c r="L18" s="66">
        <f t="shared" si="4"/>
        <v>0</v>
      </c>
      <c r="M18" s="99"/>
      <c r="N18" s="58">
        <f t="shared" si="2"/>
        <v>0</v>
      </c>
      <c r="O18" s="50">
        <v>0</v>
      </c>
      <c r="P18" s="52">
        <f t="shared" si="3"/>
        <v>0</v>
      </c>
    </row>
    <row r="19" spans="2:16" s="2" customFormat="1" ht="15.75">
      <c r="B19" s="32" t="s">
        <v>14</v>
      </c>
      <c r="C19" s="63"/>
      <c r="D19" s="64"/>
      <c r="E19" s="65"/>
      <c r="F19" s="61">
        <f t="shared" si="0"/>
        <v>0</v>
      </c>
      <c r="G19" s="28"/>
      <c r="H19" s="17"/>
      <c r="I19" s="42"/>
      <c r="J19" s="61">
        <f t="shared" si="1"/>
        <v>0</v>
      </c>
      <c r="K19" s="71"/>
      <c r="L19" s="66">
        <f t="shared" si="4"/>
        <v>0</v>
      </c>
      <c r="M19" s="99"/>
      <c r="N19" s="61">
        <f t="shared" si="2"/>
        <v>0</v>
      </c>
      <c r="O19" s="50">
        <v>0</v>
      </c>
      <c r="P19" s="52">
        <f t="shared" si="3"/>
        <v>0</v>
      </c>
    </row>
    <row r="20" spans="2:16" s="2" customFormat="1" ht="16.5" thickBot="1">
      <c r="B20" s="33" t="s">
        <v>15</v>
      </c>
      <c r="C20" s="91"/>
      <c r="D20" s="92"/>
      <c r="E20" s="93"/>
      <c r="F20" s="94">
        <f t="shared" si="0"/>
        <v>0</v>
      </c>
      <c r="G20" s="29"/>
      <c r="H20" s="18"/>
      <c r="I20" s="43"/>
      <c r="J20" s="59">
        <f t="shared" si="1"/>
        <v>0</v>
      </c>
      <c r="K20" s="90"/>
      <c r="L20" s="95">
        <f>K20*15</f>
        <v>0</v>
      </c>
      <c r="M20" s="100"/>
      <c r="N20" s="94">
        <f t="shared" si="2"/>
        <v>0</v>
      </c>
      <c r="O20" s="50">
        <v>0</v>
      </c>
      <c r="P20" s="54">
        <f t="shared" si="3"/>
        <v>0</v>
      </c>
    </row>
    <row r="21" spans="2:16" ht="15.75" thickBot="1">
      <c r="B21" s="85" t="s">
        <v>16</v>
      </c>
      <c r="C21" s="86" t="s">
        <v>97</v>
      </c>
      <c r="D21" s="87">
        <f>SUM(D9:D20)</f>
        <v>0</v>
      </c>
      <c r="E21" s="87">
        <f>SUM(E9:E20)</f>
        <v>0</v>
      </c>
      <c r="F21" s="87">
        <f>SUM(F9:F20)</f>
        <v>0</v>
      </c>
      <c r="G21" s="86" t="s">
        <v>97</v>
      </c>
      <c r="H21" s="87">
        <f t="shared" ref="H21:P21" si="5">SUM(H9:H20)</f>
        <v>0</v>
      </c>
      <c r="I21" s="87">
        <f t="shared" si="5"/>
        <v>0</v>
      </c>
      <c r="J21" s="87">
        <f t="shared" si="5"/>
        <v>0</v>
      </c>
      <c r="K21" s="86" t="s">
        <v>97</v>
      </c>
      <c r="L21" s="87">
        <f t="shared" si="5"/>
        <v>0</v>
      </c>
      <c r="M21" s="87">
        <f t="shared" si="5"/>
        <v>0</v>
      </c>
      <c r="N21" s="87">
        <f t="shared" si="5"/>
        <v>0</v>
      </c>
      <c r="O21" s="87">
        <f t="shared" si="5"/>
        <v>0</v>
      </c>
      <c r="P21" s="87">
        <f t="shared" si="5"/>
        <v>0</v>
      </c>
    </row>
    <row r="22" spans="2:16">
      <c r="G22" s="5"/>
      <c r="H22" s="5"/>
      <c r="I22" s="5"/>
    </row>
    <row r="23" spans="2:16">
      <c r="G23" s="5"/>
      <c r="H23" s="5"/>
      <c r="I23" s="5"/>
    </row>
    <row r="24" spans="2:16">
      <c r="G24" s="5"/>
      <c r="H24" s="5"/>
      <c r="I24" s="5"/>
    </row>
    <row r="25" spans="2:16">
      <c r="G25" s="5"/>
      <c r="H25" s="5"/>
      <c r="I25" s="5"/>
    </row>
    <row r="26" spans="2:16">
      <c r="G26" s="5"/>
      <c r="H26" s="5"/>
      <c r="I26" s="5"/>
    </row>
    <row r="27" spans="2:16">
      <c r="G27" s="5"/>
      <c r="H27" s="5"/>
      <c r="I27" s="5"/>
    </row>
    <row r="28" spans="2:16">
      <c r="G28" s="5"/>
      <c r="H28" s="5"/>
      <c r="I28" s="5"/>
    </row>
    <row r="29" spans="2:16">
      <c r="G29" s="5"/>
      <c r="H29" s="5"/>
      <c r="I29" s="5"/>
    </row>
    <row r="30" spans="2:16">
      <c r="G30" s="5"/>
      <c r="H30" s="5"/>
      <c r="I30" s="5"/>
    </row>
    <row r="31" spans="2:16">
      <c r="G31" s="5"/>
      <c r="H31" s="5"/>
      <c r="I31" s="5"/>
    </row>
    <row r="32" spans="2:16">
      <c r="G32" s="5"/>
      <c r="H32" s="5"/>
      <c r="I32" s="5"/>
    </row>
    <row r="33" spans="7:9">
      <c r="G33" s="5"/>
      <c r="H33" s="5"/>
      <c r="I33" s="5"/>
    </row>
    <row r="34" spans="7:9">
      <c r="G34" s="5"/>
      <c r="H34" s="5"/>
      <c r="I34" s="5"/>
    </row>
    <row r="35" spans="7:9">
      <c r="G35" s="5"/>
      <c r="H35" s="5"/>
      <c r="I35" s="5"/>
    </row>
    <row r="36" spans="7:9">
      <c r="G36" s="5"/>
      <c r="H36" s="5"/>
      <c r="I36" s="5"/>
    </row>
    <row r="37" spans="7:9">
      <c r="G37" s="5"/>
      <c r="H37" s="5"/>
      <c r="I37" s="5"/>
    </row>
    <row r="38" spans="7:9">
      <c r="G38" s="5"/>
      <c r="H38" s="5"/>
      <c r="I38" s="5"/>
    </row>
    <row r="39" spans="7:9">
      <c r="G39" s="5"/>
      <c r="H39" s="5"/>
      <c r="I39" s="5"/>
    </row>
    <row r="40" spans="7:9">
      <c r="G40" s="5"/>
      <c r="H40" s="5"/>
      <c r="I40" s="5"/>
    </row>
    <row r="41" spans="7:9">
      <c r="G41" s="5"/>
      <c r="H41" s="5"/>
      <c r="I41" s="5"/>
    </row>
    <row r="42" spans="7:9">
      <c r="G42" s="5"/>
      <c r="H42" s="5"/>
      <c r="I42" s="5"/>
    </row>
    <row r="43" spans="7:9">
      <c r="G43" s="5"/>
      <c r="H43" s="5"/>
      <c r="I43" s="5"/>
    </row>
    <row r="44" spans="7:9">
      <c r="G44" s="5"/>
      <c r="H44" s="5"/>
      <c r="I44" s="5"/>
    </row>
    <row r="45" spans="7:9">
      <c r="G45" s="5"/>
      <c r="H45" s="5"/>
      <c r="I45" s="5"/>
    </row>
    <row r="46" spans="7:9">
      <c r="G46" s="5"/>
      <c r="H46" s="5"/>
      <c r="I46" s="5"/>
    </row>
    <row r="47" spans="7:9">
      <c r="G47" s="5"/>
      <c r="H47" s="5"/>
      <c r="I47" s="5"/>
    </row>
    <row r="48" spans="7:9">
      <c r="G48" s="5"/>
      <c r="H48" s="5"/>
      <c r="I48" s="5"/>
    </row>
    <row r="49" spans="7:9">
      <c r="G49" s="5"/>
      <c r="H49" s="5"/>
      <c r="I49" s="5"/>
    </row>
  </sheetData>
  <mergeCells count="9">
    <mergeCell ref="B2:R2"/>
    <mergeCell ref="B3:P3"/>
    <mergeCell ref="B6:B8"/>
    <mergeCell ref="C6:F6"/>
    <mergeCell ref="G6:J6"/>
    <mergeCell ref="K6:N7"/>
    <mergeCell ref="O6:O8"/>
    <mergeCell ref="P6:P8"/>
    <mergeCell ref="C7:J7"/>
  </mergeCells>
  <pageMargins left="0.7" right="0.7" top="0.75" bottom="0.75" header="0.3" footer="0.3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2:R18"/>
  <sheetViews>
    <sheetView view="pageBreakPreview" zoomScaleSheetLayoutView="100" workbookViewId="0">
      <selection activeCell="C18" sqref="C18"/>
    </sheetView>
  </sheetViews>
  <sheetFormatPr defaultRowHeight="15"/>
  <cols>
    <col min="1" max="1" width="3.28515625" customWidth="1"/>
    <col min="2" max="2" width="12.7109375" bestFit="1" customWidth="1"/>
    <col min="3" max="3" width="82.7109375" customWidth="1"/>
  </cols>
  <sheetData>
    <row r="2" spans="2:18" ht="36" customHeight="1">
      <c r="B2" s="144" t="s">
        <v>61</v>
      </c>
      <c r="C2" s="144"/>
    </row>
    <row r="3" spans="2:18" ht="15.75">
      <c r="B3" s="47"/>
      <c r="C3" s="38" t="s">
        <v>60</v>
      </c>
    </row>
    <row r="4" spans="2:18">
      <c r="B4" s="34" t="s">
        <v>24</v>
      </c>
      <c r="C4" s="35" t="s">
        <v>34</v>
      </c>
    </row>
    <row r="5" spans="2:18" ht="44.25" customHeight="1">
      <c r="B5" s="34" t="s">
        <v>25</v>
      </c>
      <c r="C5" s="37" t="s">
        <v>62</v>
      </c>
      <c r="D5" s="9"/>
      <c r="E5" s="9"/>
      <c r="F5" s="9"/>
      <c r="G5" s="9"/>
      <c r="H5" s="9"/>
      <c r="I5" s="9"/>
      <c r="J5" s="9"/>
      <c r="K5" s="9"/>
      <c r="L5" s="9"/>
      <c r="M5" s="9"/>
      <c r="N5" s="9"/>
      <c r="O5" s="9"/>
      <c r="P5" s="9"/>
      <c r="Q5" s="9"/>
      <c r="R5" s="9"/>
    </row>
    <row r="6" spans="2:18" ht="46.5" customHeight="1">
      <c r="B6" s="34" t="s">
        <v>26</v>
      </c>
      <c r="C6" s="37" t="s">
        <v>63</v>
      </c>
      <c r="D6" s="9"/>
      <c r="E6" s="9"/>
      <c r="F6" s="9"/>
      <c r="G6" s="9"/>
      <c r="H6" s="9"/>
      <c r="I6" s="9"/>
      <c r="J6" s="9"/>
      <c r="K6" s="9"/>
      <c r="L6" s="9"/>
      <c r="M6" s="9"/>
      <c r="N6" s="9"/>
    </row>
    <row r="7" spans="2:18" ht="32.25" customHeight="1">
      <c r="B7" s="34" t="s">
        <v>27</v>
      </c>
      <c r="C7" s="37" t="s">
        <v>64</v>
      </c>
    </row>
    <row r="8" spans="2:18">
      <c r="B8" s="34" t="s">
        <v>28</v>
      </c>
      <c r="C8" s="37" t="s">
        <v>36</v>
      </c>
    </row>
    <row r="9" spans="2:18" ht="45">
      <c r="B9" s="34" t="s">
        <v>29</v>
      </c>
      <c r="C9" s="37" t="s">
        <v>65</v>
      </c>
    </row>
    <row r="10" spans="2:18" ht="33.75" customHeight="1">
      <c r="B10" s="34" t="s">
        <v>30</v>
      </c>
      <c r="C10" s="37" t="s">
        <v>66</v>
      </c>
    </row>
    <row r="11" spans="2:18" ht="29.25" customHeight="1">
      <c r="B11" s="34" t="s">
        <v>31</v>
      </c>
      <c r="C11" s="37" t="s">
        <v>67</v>
      </c>
      <c r="D11" s="9"/>
      <c r="E11" s="9"/>
      <c r="F11" s="9"/>
      <c r="G11" s="9"/>
      <c r="H11" s="9"/>
      <c r="I11" s="9"/>
      <c r="J11" s="9"/>
      <c r="K11" s="9"/>
      <c r="L11" s="9"/>
    </row>
    <row r="12" spans="2:18">
      <c r="B12" s="34" t="s">
        <v>32</v>
      </c>
      <c r="C12" s="37" t="s">
        <v>36</v>
      </c>
    </row>
    <row r="13" spans="2:18" ht="30">
      <c r="B13" s="34" t="s">
        <v>33</v>
      </c>
      <c r="C13" s="37" t="s">
        <v>68</v>
      </c>
      <c r="D13" s="9"/>
      <c r="E13" s="9"/>
      <c r="F13" s="9"/>
      <c r="G13" s="9"/>
      <c r="H13" s="9"/>
    </row>
    <row r="14" spans="2:18" ht="15" customHeight="1">
      <c r="B14" s="34" t="s">
        <v>55</v>
      </c>
      <c r="C14" s="37" t="s">
        <v>69</v>
      </c>
    </row>
    <row r="15" spans="2:18">
      <c r="B15" s="34" t="s">
        <v>56</v>
      </c>
      <c r="C15" s="37" t="s">
        <v>70</v>
      </c>
    </row>
    <row r="16" spans="2:18">
      <c r="B16" s="34" t="s">
        <v>57</v>
      </c>
      <c r="C16" s="37" t="s">
        <v>36</v>
      </c>
    </row>
    <row r="17" spans="2:3" ht="30">
      <c r="B17" s="34" t="s">
        <v>58</v>
      </c>
      <c r="C17" s="37" t="s">
        <v>71</v>
      </c>
    </row>
    <row r="18" spans="2:3">
      <c r="B18" s="34" t="s">
        <v>59</v>
      </c>
      <c r="C18" s="37" t="s">
        <v>36</v>
      </c>
    </row>
  </sheetData>
  <mergeCells count="1">
    <mergeCell ref="B2:C2"/>
  </mergeCells>
  <phoneticPr fontId="0" type="noConversion"/>
  <hyperlinks>
    <hyperlink ref="C3" r:id="rId1" display="danarTi@#1a"/>
  </hyperlinks>
  <pageMargins left="0.2" right="0.2" top="0.5" bottom="0.5" header="0.05" footer="0.05"/>
  <pageSetup scale="107" orientation="portrait" r:id="rId2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FF00"/>
    <pageSetUpPr fitToPage="1"/>
  </sheetPr>
  <dimension ref="B1:U25"/>
  <sheetViews>
    <sheetView workbookViewId="0">
      <selection activeCell="P15" sqref="P15"/>
    </sheetView>
  </sheetViews>
  <sheetFormatPr defaultRowHeight="15"/>
  <cols>
    <col min="1" max="1" width="3.85546875" customWidth="1"/>
    <col min="2" max="2" width="13.42578125" customWidth="1"/>
    <col min="3" max="3" width="15.85546875" customWidth="1"/>
    <col min="4" max="4" width="16.140625" customWidth="1"/>
    <col min="5" max="5" width="14.140625" customWidth="1"/>
    <col min="6" max="6" width="18" customWidth="1"/>
    <col min="7" max="7" width="15.28515625" customWidth="1"/>
    <col min="8" max="8" width="14.5703125" customWidth="1"/>
    <col min="9" max="9" width="17.42578125" customWidth="1"/>
    <col min="10" max="10" width="15.7109375" customWidth="1"/>
    <col min="11" max="11" width="14.42578125" customWidth="1"/>
    <col min="12" max="13" width="14" customWidth="1"/>
  </cols>
  <sheetData>
    <row r="1" spans="2:19" s="3" customFormat="1"/>
    <row r="2" spans="2:19" ht="50.1" customHeight="1">
      <c r="B2" s="145" t="s">
        <v>78</v>
      </c>
      <c r="C2" s="145"/>
      <c r="D2" s="145"/>
      <c r="E2" s="145"/>
      <c r="F2" s="145"/>
      <c r="G2" s="145"/>
      <c r="H2" s="145"/>
      <c r="I2" s="145"/>
      <c r="J2" s="145"/>
      <c r="K2" s="145"/>
      <c r="L2" s="145"/>
      <c r="M2" s="145"/>
    </row>
    <row r="3" spans="2:19" ht="60.75" customHeight="1">
      <c r="B3" s="141" t="s">
        <v>110</v>
      </c>
      <c r="C3" s="141"/>
      <c r="D3" s="141"/>
      <c r="E3" s="141"/>
      <c r="F3" s="141"/>
      <c r="G3" s="141"/>
      <c r="H3" s="141"/>
      <c r="I3" s="141"/>
      <c r="J3" s="141"/>
      <c r="K3" s="141"/>
      <c r="L3" s="141"/>
      <c r="M3" s="141"/>
      <c r="N3" s="48"/>
      <c r="O3" s="48"/>
      <c r="P3" s="48"/>
      <c r="Q3" s="48"/>
    </row>
    <row r="5" spans="2:19" ht="15.75" thickBot="1">
      <c r="C5" s="13"/>
      <c r="D5" s="123"/>
      <c r="E5" s="13"/>
      <c r="F5" s="13"/>
      <c r="G5" s="13"/>
      <c r="H5" s="13"/>
      <c r="I5" s="13"/>
      <c r="J5" s="13"/>
      <c r="K5" s="13"/>
      <c r="L5" s="13"/>
      <c r="M5" s="46" t="s">
        <v>81</v>
      </c>
      <c r="R5" s="5"/>
    </row>
    <row r="6" spans="2:19" s="4" customFormat="1" ht="15.75" thickBot="1">
      <c r="B6" s="12">
        <v>1</v>
      </c>
      <c r="C6" s="12">
        <v>2</v>
      </c>
      <c r="D6" s="12">
        <v>3</v>
      </c>
      <c r="E6" s="19">
        <v>4</v>
      </c>
      <c r="F6" s="12">
        <v>5</v>
      </c>
      <c r="G6" s="12">
        <v>6</v>
      </c>
      <c r="H6" s="12">
        <v>7</v>
      </c>
      <c r="I6" s="12">
        <v>8</v>
      </c>
      <c r="J6" s="12">
        <v>9</v>
      </c>
      <c r="K6" s="12">
        <v>10</v>
      </c>
      <c r="L6" s="12">
        <v>11</v>
      </c>
      <c r="M6" s="12">
        <v>12</v>
      </c>
      <c r="N6"/>
      <c r="O6"/>
      <c r="P6"/>
      <c r="Q6"/>
      <c r="R6"/>
      <c r="S6"/>
    </row>
    <row r="7" spans="2:19" ht="42.75" customHeight="1" thickBot="1">
      <c r="B7" s="146" t="s">
        <v>3</v>
      </c>
      <c r="C7" s="134" t="s">
        <v>44</v>
      </c>
      <c r="D7" s="135"/>
      <c r="E7" s="136"/>
      <c r="F7" s="134" t="s">
        <v>94</v>
      </c>
      <c r="G7" s="135"/>
      <c r="H7" s="136"/>
      <c r="I7" s="134" t="s">
        <v>45</v>
      </c>
      <c r="J7" s="135"/>
      <c r="K7" s="136"/>
      <c r="L7" s="146" t="s">
        <v>35</v>
      </c>
      <c r="M7" s="146" t="s">
        <v>35</v>
      </c>
    </row>
    <row r="8" spans="2:19" ht="39.75" customHeight="1" thickBot="1">
      <c r="B8" s="147"/>
      <c r="C8" s="134" t="s">
        <v>72</v>
      </c>
      <c r="D8" s="135"/>
      <c r="E8" s="136"/>
      <c r="F8" s="134" t="s">
        <v>77</v>
      </c>
      <c r="G8" s="135"/>
      <c r="H8" s="136"/>
      <c r="I8" s="134" t="s">
        <v>72</v>
      </c>
      <c r="J8" s="135"/>
      <c r="K8" s="136"/>
      <c r="L8" s="147"/>
      <c r="M8" s="147"/>
    </row>
    <row r="9" spans="2:19" ht="54.75" customHeight="1" thickBot="1">
      <c r="B9" s="147"/>
      <c r="C9" s="146" t="s">
        <v>73</v>
      </c>
      <c r="D9" s="134" t="s">
        <v>74</v>
      </c>
      <c r="E9" s="136"/>
      <c r="F9" s="146" t="s">
        <v>75</v>
      </c>
      <c r="G9" s="134" t="s">
        <v>76</v>
      </c>
      <c r="H9" s="136"/>
      <c r="I9" s="146" t="s">
        <v>73</v>
      </c>
      <c r="J9" s="149" t="s">
        <v>74</v>
      </c>
      <c r="K9" s="151"/>
      <c r="L9" s="148"/>
      <c r="M9" s="148"/>
    </row>
    <row r="10" spans="2:19" ht="15.75" thickBot="1">
      <c r="B10" s="148"/>
      <c r="C10" s="148"/>
      <c r="D10" s="45" t="s">
        <v>80</v>
      </c>
      <c r="E10" s="45" t="s">
        <v>79</v>
      </c>
      <c r="F10" s="148"/>
      <c r="G10" s="45" t="s">
        <v>80</v>
      </c>
      <c r="H10" s="45" t="s">
        <v>79</v>
      </c>
      <c r="I10" s="147"/>
      <c r="J10" s="130" t="s">
        <v>80</v>
      </c>
      <c r="K10" s="130" t="s">
        <v>79</v>
      </c>
      <c r="L10" s="45" t="s">
        <v>80</v>
      </c>
      <c r="M10" s="45" t="s">
        <v>79</v>
      </c>
    </row>
    <row r="11" spans="2:19" ht="15.75">
      <c r="B11" s="31" t="s">
        <v>4</v>
      </c>
      <c r="C11" s="14">
        <v>12</v>
      </c>
      <c r="D11" s="121">
        <f>400+270+270+300+300+580</f>
        <v>2120</v>
      </c>
      <c r="E11" s="122">
        <f>400+400+400+400+300</f>
        <v>1900</v>
      </c>
      <c r="F11" s="110"/>
      <c r="G11" s="110"/>
      <c r="H11" s="110"/>
      <c r="I11" s="27">
        <v>3</v>
      </c>
      <c r="J11" s="15">
        <v>400</v>
      </c>
      <c r="K11" s="41">
        <v>650</v>
      </c>
      <c r="L11" s="60">
        <f>D11+G11+J11</f>
        <v>2520</v>
      </c>
      <c r="M11" s="51">
        <f>E11+H11+K11</f>
        <v>2550</v>
      </c>
    </row>
    <row r="12" spans="2:19" ht="15.75">
      <c r="B12" s="32" t="s">
        <v>5</v>
      </c>
      <c r="C12" s="67"/>
      <c r="D12" s="17"/>
      <c r="E12" s="17"/>
      <c r="F12" s="17"/>
      <c r="G12" s="17"/>
      <c r="H12" s="17"/>
      <c r="I12" s="28"/>
      <c r="J12" s="17"/>
      <c r="K12" s="42"/>
      <c r="L12" s="52">
        <f>D12+G12+J12</f>
        <v>0</v>
      </c>
      <c r="M12" s="52">
        <f>E12+H12+K12</f>
        <v>0</v>
      </c>
    </row>
    <row r="13" spans="2:19" ht="15.75">
      <c r="B13" s="32" t="s">
        <v>6</v>
      </c>
      <c r="C13" s="67"/>
      <c r="D13" s="17"/>
      <c r="E13" s="17"/>
      <c r="F13" s="17"/>
      <c r="G13" s="17"/>
      <c r="H13" s="17"/>
      <c r="I13" s="28"/>
      <c r="J13" s="17"/>
      <c r="K13" s="42"/>
      <c r="L13" s="52">
        <f>D13+G13+J13</f>
        <v>0</v>
      </c>
      <c r="M13" s="52">
        <f t="shared" ref="M13:M22" si="0">E13+H13+K13</f>
        <v>0</v>
      </c>
    </row>
    <row r="14" spans="2:19" ht="15.75">
      <c r="B14" s="32" t="s">
        <v>7</v>
      </c>
      <c r="C14" s="67"/>
      <c r="D14" s="17"/>
      <c r="E14" s="17"/>
      <c r="F14" s="17"/>
      <c r="G14" s="17"/>
      <c r="H14" s="17"/>
      <c r="I14" s="28"/>
      <c r="J14" s="17"/>
      <c r="K14" s="42"/>
      <c r="L14" s="52">
        <f>D14+G14+J14</f>
        <v>0</v>
      </c>
      <c r="M14" s="52">
        <f t="shared" si="0"/>
        <v>0</v>
      </c>
    </row>
    <row r="15" spans="2:19" ht="15.75">
      <c r="B15" s="32" t="s">
        <v>8</v>
      </c>
      <c r="C15" s="67"/>
      <c r="D15" s="17"/>
      <c r="E15" s="17"/>
      <c r="F15" s="17"/>
      <c r="G15" s="17"/>
      <c r="H15" s="17"/>
      <c r="I15" s="28"/>
      <c r="J15" s="17"/>
      <c r="K15" s="42"/>
      <c r="L15" s="52">
        <f>D15+G15+J15</f>
        <v>0</v>
      </c>
      <c r="M15" s="52">
        <f t="shared" si="0"/>
        <v>0</v>
      </c>
    </row>
    <row r="16" spans="2:19" ht="15.75">
      <c r="B16" s="32" t="s">
        <v>9</v>
      </c>
      <c r="C16" s="67"/>
      <c r="D16" s="17"/>
      <c r="E16" s="17"/>
      <c r="F16" s="17"/>
      <c r="G16" s="17"/>
      <c r="H16" s="17"/>
      <c r="I16" s="28"/>
      <c r="J16" s="17"/>
      <c r="K16" s="42"/>
      <c r="L16" s="52">
        <f t="shared" ref="L16:L21" si="1">D16+G16+J16</f>
        <v>0</v>
      </c>
      <c r="M16" s="52">
        <f t="shared" si="0"/>
        <v>0</v>
      </c>
    </row>
    <row r="17" spans="2:21" ht="15.75">
      <c r="B17" s="32" t="s">
        <v>10</v>
      </c>
      <c r="C17" s="67"/>
      <c r="D17" s="17"/>
      <c r="E17" s="17"/>
      <c r="F17" s="17"/>
      <c r="G17" s="17"/>
      <c r="H17" s="17"/>
      <c r="I17" s="28"/>
      <c r="J17" s="17"/>
      <c r="K17" s="42"/>
      <c r="L17" s="52">
        <f t="shared" si="1"/>
        <v>0</v>
      </c>
      <c r="M17" s="52">
        <f t="shared" si="0"/>
        <v>0</v>
      </c>
    </row>
    <row r="18" spans="2:21" ht="15.75">
      <c r="B18" s="32" t="s">
        <v>11</v>
      </c>
      <c r="C18" s="67"/>
      <c r="D18" s="17"/>
      <c r="E18" s="17"/>
      <c r="F18" s="17"/>
      <c r="G18" s="17"/>
      <c r="H18" s="17"/>
      <c r="I18" s="28"/>
      <c r="J18" s="17"/>
      <c r="K18" s="42"/>
      <c r="L18" s="52">
        <f t="shared" si="1"/>
        <v>0</v>
      </c>
      <c r="M18" s="52">
        <f t="shared" si="0"/>
        <v>0</v>
      </c>
    </row>
    <row r="19" spans="2:21" ht="15.75">
      <c r="B19" s="32" t="s">
        <v>12</v>
      </c>
      <c r="C19" s="67"/>
      <c r="D19" s="17"/>
      <c r="E19" s="17"/>
      <c r="F19" s="17"/>
      <c r="G19" s="17"/>
      <c r="H19" s="17"/>
      <c r="I19" s="28"/>
      <c r="J19" s="17"/>
      <c r="K19" s="42"/>
      <c r="L19" s="52">
        <f t="shared" si="1"/>
        <v>0</v>
      </c>
      <c r="M19" s="52">
        <f t="shared" si="0"/>
        <v>0</v>
      </c>
    </row>
    <row r="20" spans="2:21" ht="15.75">
      <c r="B20" s="32" t="s">
        <v>13</v>
      </c>
      <c r="C20" s="16"/>
      <c r="D20" s="17"/>
      <c r="E20" s="17"/>
      <c r="F20" s="17"/>
      <c r="G20" s="17"/>
      <c r="H20" s="17"/>
      <c r="I20" s="28"/>
      <c r="J20" s="17"/>
      <c r="K20" s="42"/>
      <c r="L20" s="52">
        <f>D20+G20+J20</f>
        <v>0</v>
      </c>
      <c r="M20" s="52">
        <f t="shared" si="0"/>
        <v>0</v>
      </c>
    </row>
    <row r="21" spans="2:21" ht="15.75">
      <c r="B21" s="32" t="s">
        <v>14</v>
      </c>
      <c r="C21" s="67"/>
      <c r="D21" s="17"/>
      <c r="E21" s="17"/>
      <c r="F21" s="17"/>
      <c r="G21" s="17"/>
      <c r="H21" s="17"/>
      <c r="I21" s="28"/>
      <c r="J21" s="17"/>
      <c r="K21" s="42"/>
      <c r="L21" s="52">
        <f t="shared" si="1"/>
        <v>0</v>
      </c>
      <c r="M21" s="52">
        <f t="shared" si="0"/>
        <v>0</v>
      </c>
    </row>
    <row r="22" spans="2:21" ht="16.5" customHeight="1" thickBot="1">
      <c r="B22" s="33" t="s">
        <v>15</v>
      </c>
      <c r="C22" s="96"/>
      <c r="D22" s="17"/>
      <c r="E22" s="17"/>
      <c r="F22" s="111"/>
      <c r="G22" s="17"/>
      <c r="H22" s="17"/>
      <c r="I22" s="28"/>
      <c r="J22" s="17"/>
      <c r="K22" s="42"/>
      <c r="L22" s="52">
        <f>D22+G22+J22</f>
        <v>0</v>
      </c>
      <c r="M22" s="52">
        <f t="shared" si="0"/>
        <v>0</v>
      </c>
      <c r="N22" s="127"/>
      <c r="O22" s="127"/>
      <c r="P22" s="127"/>
      <c r="Q22" s="127"/>
      <c r="R22" s="127"/>
      <c r="S22" s="127"/>
      <c r="T22" s="127"/>
      <c r="U22" s="127"/>
    </row>
    <row r="23" spans="2:21" ht="15.75" thickBot="1">
      <c r="B23" s="85" t="s">
        <v>16</v>
      </c>
      <c r="C23" s="86" t="s">
        <v>97</v>
      </c>
      <c r="D23" s="87">
        <f>SUM(D11:D22)</f>
        <v>2120</v>
      </c>
      <c r="E23" s="87">
        <f>SUM(E11:E22)</f>
        <v>1900</v>
      </c>
      <c r="F23" s="86" t="s">
        <v>97</v>
      </c>
      <c r="G23" s="87">
        <f>SUM(G11:G22)</f>
        <v>0</v>
      </c>
      <c r="H23" s="87">
        <f t="shared" ref="H23:M23" si="2">SUM(H11:H22)</f>
        <v>0</v>
      </c>
      <c r="I23" s="86" t="s">
        <v>97</v>
      </c>
      <c r="J23" s="87">
        <f t="shared" si="2"/>
        <v>400</v>
      </c>
      <c r="K23" s="87">
        <f t="shared" si="2"/>
        <v>650</v>
      </c>
      <c r="L23" s="87">
        <f t="shared" si="2"/>
        <v>2520</v>
      </c>
      <c r="M23" s="87">
        <f t="shared" si="2"/>
        <v>2550</v>
      </c>
    </row>
    <row r="25" spans="2:21">
      <c r="D25" s="133"/>
      <c r="E25" s="133"/>
    </row>
  </sheetData>
  <mergeCells count="17">
    <mergeCell ref="I9:I10"/>
    <mergeCell ref="J9:K9"/>
    <mergeCell ref="B2:M2"/>
    <mergeCell ref="B3:M3"/>
    <mergeCell ref="B7:B10"/>
    <mergeCell ref="C7:E7"/>
    <mergeCell ref="F7:H7"/>
    <mergeCell ref="I7:K7"/>
    <mergeCell ref="L7:L9"/>
    <mergeCell ref="M7:M9"/>
    <mergeCell ref="C8:E8"/>
    <mergeCell ref="F8:H8"/>
    <mergeCell ref="I8:K8"/>
    <mergeCell ref="C9:C10"/>
    <mergeCell ref="D9:E9"/>
    <mergeCell ref="F9:F10"/>
    <mergeCell ref="G9:H9"/>
  </mergeCells>
  <pageMargins left="0.7" right="0.7" top="0.75" bottom="0.75" header="0.3" footer="0.3"/>
  <pageSetup paperSize="9" scale="70" fitToHeight="0" orientation="landscape" horizontalDpi="4294967294" verticalDpi="4294967294" r:id="rId1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U26"/>
  <sheetViews>
    <sheetView view="pageBreakPreview" zoomScaleSheetLayoutView="100" workbookViewId="0">
      <selection activeCell="H15" sqref="H15"/>
    </sheetView>
  </sheetViews>
  <sheetFormatPr defaultRowHeight="15"/>
  <cols>
    <col min="1" max="1" width="3.85546875" customWidth="1"/>
    <col min="2" max="2" width="13.42578125" customWidth="1"/>
    <col min="3" max="3" width="15.85546875" customWidth="1"/>
    <col min="4" max="4" width="16.140625" customWidth="1"/>
    <col min="5" max="5" width="14.140625" customWidth="1"/>
    <col min="6" max="6" width="18" customWidth="1"/>
    <col min="7" max="7" width="15.28515625" customWidth="1"/>
    <col min="8" max="8" width="14.5703125" customWidth="1"/>
    <col min="9" max="9" width="17.42578125" customWidth="1"/>
    <col min="10" max="10" width="15.7109375" customWidth="1"/>
    <col min="11" max="11" width="14.42578125" customWidth="1"/>
    <col min="12" max="13" width="14" customWidth="1"/>
  </cols>
  <sheetData>
    <row r="1" spans="2:19" s="3" customFormat="1"/>
    <row r="2" spans="2:19" ht="50.1" customHeight="1">
      <c r="B2" s="145" t="s">
        <v>78</v>
      </c>
      <c r="C2" s="145"/>
      <c r="D2" s="145"/>
      <c r="E2" s="145"/>
      <c r="F2" s="145"/>
      <c r="G2" s="145"/>
      <c r="H2" s="145"/>
      <c r="I2" s="145"/>
      <c r="J2" s="145"/>
      <c r="K2" s="145"/>
      <c r="L2" s="145"/>
      <c r="M2" s="145"/>
    </row>
    <row r="3" spans="2:19" ht="60.75" customHeight="1">
      <c r="B3" s="141" t="s">
        <v>109</v>
      </c>
      <c r="C3" s="141"/>
      <c r="D3" s="141"/>
      <c r="E3" s="141"/>
      <c r="F3" s="141"/>
      <c r="G3" s="141"/>
      <c r="H3" s="141"/>
      <c r="I3" s="141"/>
      <c r="J3" s="141"/>
      <c r="K3" s="141"/>
      <c r="L3" s="141"/>
      <c r="M3" s="141"/>
      <c r="N3" s="48"/>
      <c r="O3" s="48"/>
      <c r="P3" s="48"/>
      <c r="Q3" s="48"/>
    </row>
    <row r="5" spans="2:19" ht="15.75" thickBot="1">
      <c r="C5" s="13"/>
      <c r="D5" s="123"/>
      <c r="E5" s="13"/>
      <c r="F5" s="13"/>
      <c r="G5" s="13"/>
      <c r="H5" s="13"/>
      <c r="I5" s="13"/>
      <c r="J5" s="13"/>
      <c r="K5" s="13"/>
      <c r="L5" s="13"/>
      <c r="M5" s="46" t="s">
        <v>81</v>
      </c>
      <c r="R5" s="5"/>
    </row>
    <row r="6" spans="2:19" s="4" customFormat="1" ht="15.75" thickBot="1">
      <c r="B6" s="12">
        <v>1</v>
      </c>
      <c r="C6" s="12">
        <v>2</v>
      </c>
      <c r="D6" s="12">
        <v>3</v>
      </c>
      <c r="E6" s="19">
        <v>4</v>
      </c>
      <c r="F6" s="12">
        <v>5</v>
      </c>
      <c r="G6" s="12">
        <v>6</v>
      </c>
      <c r="H6" s="12">
        <v>7</v>
      </c>
      <c r="I6" s="12">
        <v>8</v>
      </c>
      <c r="J6" s="12">
        <v>9</v>
      </c>
      <c r="K6" s="12">
        <v>10</v>
      </c>
      <c r="L6" s="12">
        <v>11</v>
      </c>
      <c r="M6" s="12">
        <v>12</v>
      </c>
      <c r="N6"/>
      <c r="O6"/>
      <c r="P6"/>
      <c r="Q6"/>
      <c r="R6"/>
      <c r="S6"/>
    </row>
    <row r="7" spans="2:19" ht="42.75" customHeight="1" thickBot="1">
      <c r="B7" s="146" t="s">
        <v>3</v>
      </c>
      <c r="C7" s="134" t="s">
        <v>44</v>
      </c>
      <c r="D7" s="135"/>
      <c r="E7" s="136"/>
      <c r="F7" s="134" t="s">
        <v>94</v>
      </c>
      <c r="G7" s="135"/>
      <c r="H7" s="136"/>
      <c r="I7" s="134" t="s">
        <v>45</v>
      </c>
      <c r="J7" s="135"/>
      <c r="K7" s="136"/>
      <c r="L7" s="146" t="s">
        <v>35</v>
      </c>
      <c r="M7" s="146" t="s">
        <v>35</v>
      </c>
    </row>
    <row r="8" spans="2:19" ht="29.25" customHeight="1" thickBot="1">
      <c r="B8" s="147"/>
      <c r="C8" s="134" t="s">
        <v>72</v>
      </c>
      <c r="D8" s="135"/>
      <c r="E8" s="136"/>
      <c r="F8" s="134" t="s">
        <v>77</v>
      </c>
      <c r="G8" s="135"/>
      <c r="H8" s="136"/>
      <c r="I8" s="134" t="s">
        <v>72</v>
      </c>
      <c r="J8" s="135"/>
      <c r="K8" s="136"/>
      <c r="L8" s="147"/>
      <c r="M8" s="147"/>
    </row>
    <row r="9" spans="2:19" ht="54.75" customHeight="1" thickBot="1">
      <c r="B9" s="147"/>
      <c r="C9" s="146" t="s">
        <v>73</v>
      </c>
      <c r="D9" s="134" t="s">
        <v>74</v>
      </c>
      <c r="E9" s="136"/>
      <c r="F9" s="146" t="s">
        <v>75</v>
      </c>
      <c r="G9" s="134" t="s">
        <v>76</v>
      </c>
      <c r="H9" s="136"/>
      <c r="I9" s="146" t="s">
        <v>73</v>
      </c>
      <c r="J9" s="149" t="s">
        <v>74</v>
      </c>
      <c r="K9" s="151"/>
      <c r="L9" s="148"/>
      <c r="M9" s="148"/>
    </row>
    <row r="10" spans="2:19" ht="15.75" thickBot="1">
      <c r="B10" s="148"/>
      <c r="C10" s="148"/>
      <c r="D10" s="45" t="s">
        <v>80</v>
      </c>
      <c r="E10" s="45" t="s">
        <v>79</v>
      </c>
      <c r="F10" s="148"/>
      <c r="G10" s="45" t="s">
        <v>80</v>
      </c>
      <c r="H10" s="45" t="s">
        <v>79</v>
      </c>
      <c r="I10" s="147"/>
      <c r="J10" s="30" t="s">
        <v>80</v>
      </c>
      <c r="K10" s="30" t="s">
        <v>79</v>
      </c>
      <c r="L10" s="45" t="s">
        <v>80</v>
      </c>
      <c r="M10" s="45" t="s">
        <v>79</v>
      </c>
    </row>
    <row r="11" spans="2:19" ht="15.75">
      <c r="B11" s="31" t="s">
        <v>4</v>
      </c>
      <c r="C11" s="67">
        <v>15</v>
      </c>
      <c r="D11" s="17">
        <v>2520</v>
      </c>
      <c r="E11" s="17">
        <v>2550</v>
      </c>
      <c r="F11" s="110"/>
      <c r="G11" s="110"/>
      <c r="H11" s="110"/>
      <c r="I11" s="27"/>
      <c r="J11" s="15"/>
      <c r="K11" s="41"/>
      <c r="L11" s="52">
        <f>D11+G11+J11</f>
        <v>2520</v>
      </c>
      <c r="M11" s="51">
        <f>E11+H11+K11</f>
        <v>2550</v>
      </c>
    </row>
    <row r="12" spans="2:19" ht="15.75">
      <c r="B12" s="32" t="s">
        <v>5</v>
      </c>
      <c r="C12" s="67"/>
      <c r="D12" s="17"/>
      <c r="E12" s="17"/>
      <c r="F12" s="17"/>
      <c r="G12" s="17"/>
      <c r="H12" s="17"/>
      <c r="I12" s="28"/>
      <c r="J12" s="17"/>
      <c r="K12" s="42"/>
      <c r="L12" s="52">
        <f>D12+G12+J12</f>
        <v>0</v>
      </c>
      <c r="M12" s="52">
        <f>E12+H12+K12</f>
        <v>0</v>
      </c>
    </row>
    <row r="13" spans="2:19" ht="15.75">
      <c r="B13" s="32" t="s">
        <v>6</v>
      </c>
      <c r="C13" s="67"/>
      <c r="D13" s="17"/>
      <c r="E13" s="17"/>
      <c r="F13" s="17"/>
      <c r="G13" s="17"/>
      <c r="H13" s="17"/>
      <c r="I13" s="28"/>
      <c r="J13" s="17"/>
      <c r="K13" s="42"/>
      <c r="L13" s="52">
        <f>D13+G13+J13</f>
        <v>0</v>
      </c>
      <c r="M13" s="52">
        <f t="shared" ref="M13:M21" si="0">E13+H13+K13</f>
        <v>0</v>
      </c>
    </row>
    <row r="14" spans="2:19" ht="15.75">
      <c r="B14" s="32" t="s">
        <v>7</v>
      </c>
      <c r="C14" s="67"/>
      <c r="D14" s="17"/>
      <c r="E14" s="17"/>
      <c r="F14" s="17"/>
      <c r="G14" s="17"/>
      <c r="H14" s="17"/>
      <c r="I14" s="28"/>
      <c r="J14" s="17"/>
      <c r="K14" s="42"/>
      <c r="L14" s="52">
        <f>D14+G14+J14</f>
        <v>0</v>
      </c>
      <c r="M14" s="52">
        <f t="shared" si="0"/>
        <v>0</v>
      </c>
    </row>
    <row r="15" spans="2:19" ht="15.75">
      <c r="B15" s="32" t="s">
        <v>8</v>
      </c>
      <c r="C15" s="67"/>
      <c r="D15" s="17"/>
      <c r="E15" s="17"/>
      <c r="F15" s="17"/>
      <c r="G15" s="17"/>
      <c r="H15" s="17"/>
      <c r="I15" s="28"/>
      <c r="J15" s="17"/>
      <c r="K15" s="42"/>
      <c r="L15" s="52">
        <f>D15+G15+J15</f>
        <v>0</v>
      </c>
      <c r="M15" s="52">
        <f t="shared" si="0"/>
        <v>0</v>
      </c>
    </row>
    <row r="16" spans="2:19" ht="15.75">
      <c r="B16" s="32" t="s">
        <v>9</v>
      </c>
      <c r="C16" s="67"/>
      <c r="D16" s="17"/>
      <c r="E16" s="17"/>
      <c r="F16" s="17"/>
      <c r="G16" s="17"/>
      <c r="H16" s="17"/>
      <c r="I16" s="28"/>
      <c r="J16" s="17"/>
      <c r="K16" s="42"/>
      <c r="L16" s="52">
        <f t="shared" ref="L16:L21" si="1">D16+G16+J16</f>
        <v>0</v>
      </c>
      <c r="M16" s="52">
        <f t="shared" si="0"/>
        <v>0</v>
      </c>
    </row>
    <row r="17" spans="2:21" ht="15.75">
      <c r="B17" s="32" t="s">
        <v>10</v>
      </c>
      <c r="C17" s="67"/>
      <c r="D17" s="17"/>
      <c r="E17" s="17"/>
      <c r="F17" s="17"/>
      <c r="G17" s="17"/>
      <c r="H17" s="17"/>
      <c r="I17" s="28"/>
      <c r="J17" s="17"/>
      <c r="K17" s="42"/>
      <c r="L17" s="52">
        <f t="shared" si="1"/>
        <v>0</v>
      </c>
      <c r="M17" s="52">
        <f t="shared" si="0"/>
        <v>0</v>
      </c>
    </row>
    <row r="18" spans="2:21" ht="15.75">
      <c r="B18" s="32" t="s">
        <v>11</v>
      </c>
      <c r="C18" s="67"/>
      <c r="D18" s="17"/>
      <c r="E18" s="17"/>
      <c r="F18" s="17"/>
      <c r="G18" s="17"/>
      <c r="H18" s="17"/>
      <c r="I18" s="28"/>
      <c r="J18" s="17"/>
      <c r="K18" s="42"/>
      <c r="L18" s="52">
        <f t="shared" si="1"/>
        <v>0</v>
      </c>
      <c r="M18" s="52">
        <f t="shared" si="0"/>
        <v>0</v>
      </c>
    </row>
    <row r="19" spans="2:21" ht="15.75">
      <c r="B19" s="32" t="s">
        <v>12</v>
      </c>
      <c r="C19" s="67"/>
      <c r="D19" s="17"/>
      <c r="E19" s="17"/>
      <c r="F19" s="17"/>
      <c r="G19" s="17"/>
      <c r="H19" s="17"/>
      <c r="I19" s="28"/>
      <c r="J19" s="17"/>
      <c r="K19" s="42"/>
      <c r="L19" s="52">
        <f t="shared" si="1"/>
        <v>0</v>
      </c>
      <c r="M19" s="52">
        <f t="shared" si="0"/>
        <v>0</v>
      </c>
    </row>
    <row r="20" spans="2:21" ht="15.75">
      <c r="B20" s="32" t="s">
        <v>13</v>
      </c>
      <c r="C20" s="16"/>
      <c r="D20" s="17"/>
      <c r="E20" s="17"/>
      <c r="F20" s="17"/>
      <c r="G20" s="17"/>
      <c r="H20" s="17"/>
      <c r="I20" s="28"/>
      <c r="J20" s="17"/>
      <c r="K20" s="42"/>
      <c r="L20" s="52">
        <f>D20+G20+J20</f>
        <v>0</v>
      </c>
      <c r="M20" s="52">
        <f t="shared" si="0"/>
        <v>0</v>
      </c>
    </row>
    <row r="21" spans="2:21" ht="15.75">
      <c r="B21" s="32" t="s">
        <v>14</v>
      </c>
      <c r="C21" s="67"/>
      <c r="D21" s="17"/>
      <c r="E21" s="17"/>
      <c r="F21" s="17"/>
      <c r="G21" s="17"/>
      <c r="H21" s="17"/>
      <c r="I21" s="28"/>
      <c r="J21" s="17"/>
      <c r="K21" s="42"/>
      <c r="L21" s="52">
        <f t="shared" si="1"/>
        <v>0</v>
      </c>
      <c r="M21" s="52">
        <f t="shared" si="0"/>
        <v>0</v>
      </c>
    </row>
    <row r="22" spans="2:21" ht="16.5" customHeight="1" thickBot="1">
      <c r="B22" s="33" t="s">
        <v>15</v>
      </c>
      <c r="C22" s="96"/>
      <c r="D22" s="17"/>
      <c r="E22" s="17"/>
      <c r="F22" s="111"/>
      <c r="G22" s="17"/>
      <c r="H22" s="17"/>
      <c r="I22" s="28"/>
      <c r="J22" s="17"/>
      <c r="K22" s="42"/>
      <c r="L22" s="52">
        <f>D22+G22+J22</f>
        <v>0</v>
      </c>
      <c r="M22" s="52">
        <f>E22+H22+K22</f>
        <v>0</v>
      </c>
      <c r="N22" s="127"/>
      <c r="O22" s="127"/>
      <c r="P22" s="127"/>
      <c r="Q22" s="127"/>
      <c r="R22" s="127"/>
      <c r="S22" s="127"/>
      <c r="T22" s="127"/>
      <c r="U22" s="127"/>
    </row>
    <row r="23" spans="2:21" ht="15.75" thickBot="1">
      <c r="B23" s="85" t="s">
        <v>16</v>
      </c>
      <c r="C23" s="86" t="s">
        <v>97</v>
      </c>
      <c r="D23" s="87">
        <f>SUM(D11:D22)</f>
        <v>2520</v>
      </c>
      <c r="E23" s="87">
        <f>SUM(E11:E22)</f>
        <v>2550</v>
      </c>
      <c r="F23" s="86" t="s">
        <v>97</v>
      </c>
      <c r="G23" s="87">
        <f>SUM(G11:G22)</f>
        <v>0</v>
      </c>
      <c r="H23" s="87">
        <f t="shared" ref="H23:M23" si="2">SUM(H11:H22)</f>
        <v>0</v>
      </c>
      <c r="I23" s="86" t="s">
        <v>97</v>
      </c>
      <c r="J23" s="87">
        <f t="shared" si="2"/>
        <v>0</v>
      </c>
      <c r="K23" s="87">
        <f t="shared" si="2"/>
        <v>0</v>
      </c>
      <c r="L23" s="87">
        <f t="shared" si="2"/>
        <v>2520</v>
      </c>
      <c r="M23" s="87">
        <f t="shared" si="2"/>
        <v>2550</v>
      </c>
    </row>
    <row r="26" spans="2:21">
      <c r="D26" s="133"/>
      <c r="E26" s="133"/>
      <c r="L26" s="112"/>
      <c r="M26" s="112"/>
    </row>
  </sheetData>
  <autoFilter ref="B6:M6"/>
  <mergeCells count="17">
    <mergeCell ref="J9:K9"/>
    <mergeCell ref="B2:M2"/>
    <mergeCell ref="G9:H9"/>
    <mergeCell ref="F7:H7"/>
    <mergeCell ref="B3:M3"/>
    <mergeCell ref="M7:M9"/>
    <mergeCell ref="B7:B10"/>
    <mergeCell ref="C9:C10"/>
    <mergeCell ref="D9:E9"/>
    <mergeCell ref="F9:F10"/>
    <mergeCell ref="C7:E7"/>
    <mergeCell ref="C8:E8"/>
    <mergeCell ref="F8:H8"/>
    <mergeCell ref="I7:K7"/>
    <mergeCell ref="I8:K8"/>
    <mergeCell ref="L7:L9"/>
    <mergeCell ref="I9:I10"/>
  </mergeCells>
  <phoneticPr fontId="0" type="noConversion"/>
  <pageMargins left="0.25" right="0.25" top="0.75" bottom="0.75" header="0.3" footer="0.3"/>
  <pageSetup paperSize="9" scale="73" orientation="landscape" r:id="rId1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2:R15"/>
  <sheetViews>
    <sheetView view="pageBreakPreview" zoomScaleSheetLayoutView="100" workbookViewId="0">
      <selection activeCell="I17" sqref="I17"/>
    </sheetView>
  </sheetViews>
  <sheetFormatPr defaultRowHeight="15"/>
  <cols>
    <col min="1" max="1" width="3.7109375" customWidth="1"/>
    <col min="2" max="2" width="12.7109375" bestFit="1" customWidth="1"/>
    <col min="3" max="3" width="71.5703125" customWidth="1"/>
  </cols>
  <sheetData>
    <row r="2" spans="2:18" s="24" customFormat="1" ht="36" customHeight="1">
      <c r="B2" s="144" t="s">
        <v>90</v>
      </c>
      <c r="C2" s="144"/>
    </row>
    <row r="3" spans="2:18">
      <c r="B3" s="26"/>
      <c r="C3" s="38" t="s">
        <v>89</v>
      </c>
    </row>
    <row r="4" spans="2:18">
      <c r="B4" s="34" t="s">
        <v>24</v>
      </c>
      <c r="C4" s="35" t="s">
        <v>34</v>
      </c>
    </row>
    <row r="5" spans="2:18" ht="45">
      <c r="B5" s="34" t="s">
        <v>25</v>
      </c>
      <c r="C5" s="37" t="s">
        <v>82</v>
      </c>
      <c r="D5" s="9"/>
      <c r="E5" s="9"/>
      <c r="F5" s="9"/>
      <c r="G5" s="9"/>
      <c r="H5" s="9"/>
      <c r="I5" s="9"/>
      <c r="J5" s="9"/>
      <c r="K5" s="9"/>
      <c r="L5" s="9"/>
      <c r="M5" s="9"/>
      <c r="N5" s="9"/>
      <c r="O5" s="9"/>
      <c r="P5" s="9"/>
      <c r="Q5" s="9"/>
      <c r="R5" s="9"/>
    </row>
    <row r="6" spans="2:18" ht="33.75" customHeight="1">
      <c r="B6" s="34" t="s">
        <v>26</v>
      </c>
      <c r="C6" s="37" t="s">
        <v>83</v>
      </c>
      <c r="D6" s="9"/>
      <c r="E6" s="9"/>
      <c r="F6" s="9"/>
      <c r="G6" s="9"/>
      <c r="H6" s="9"/>
      <c r="I6" s="9"/>
      <c r="J6" s="9"/>
      <c r="K6" s="9"/>
      <c r="L6" s="9"/>
      <c r="M6" s="9"/>
      <c r="N6" s="9"/>
    </row>
    <row r="7" spans="2:18" ht="34.5" customHeight="1">
      <c r="B7" s="34" t="s">
        <v>27</v>
      </c>
      <c r="C7" s="37" t="s">
        <v>84</v>
      </c>
    </row>
    <row r="8" spans="2:18" ht="48" customHeight="1">
      <c r="B8" s="34" t="s">
        <v>28</v>
      </c>
      <c r="C8" s="37" t="s">
        <v>85</v>
      </c>
    </row>
    <row r="9" spans="2:18" ht="30.75" customHeight="1">
      <c r="B9" s="34" t="s">
        <v>29</v>
      </c>
      <c r="C9" s="49" t="s">
        <v>91</v>
      </c>
    </row>
    <row r="10" spans="2:18" ht="31.5" customHeight="1">
      <c r="B10" s="34" t="s">
        <v>30</v>
      </c>
      <c r="C10" s="49" t="s">
        <v>92</v>
      </c>
    </row>
    <row r="11" spans="2:18" ht="33.75" customHeight="1">
      <c r="B11" s="34" t="s">
        <v>31</v>
      </c>
      <c r="C11" s="37" t="s">
        <v>86</v>
      </c>
      <c r="D11" s="9"/>
      <c r="E11" s="9"/>
      <c r="F11" s="9"/>
      <c r="G11" s="9"/>
      <c r="H11" s="9"/>
      <c r="I11" s="9"/>
      <c r="J11" s="9"/>
      <c r="K11" s="9"/>
      <c r="L11" s="9"/>
    </row>
    <row r="12" spans="2:18" ht="30" customHeight="1">
      <c r="B12" s="34" t="s">
        <v>32</v>
      </c>
      <c r="C12" s="37" t="s">
        <v>87</v>
      </c>
      <c r="D12" s="9"/>
      <c r="E12" s="9"/>
    </row>
    <row r="13" spans="2:18" ht="31.5" customHeight="1">
      <c r="B13" s="34" t="s">
        <v>33</v>
      </c>
      <c r="C13" s="37" t="s">
        <v>88</v>
      </c>
      <c r="D13" s="9"/>
      <c r="E13" s="9"/>
      <c r="F13" s="9"/>
      <c r="G13" s="9"/>
      <c r="H13" s="9"/>
    </row>
    <row r="14" spans="2:18">
      <c r="B14" s="34" t="s">
        <v>55</v>
      </c>
      <c r="C14" s="37" t="s">
        <v>36</v>
      </c>
    </row>
    <row r="15" spans="2:18">
      <c r="B15" s="34" t="s">
        <v>56</v>
      </c>
      <c r="C15" s="37" t="s">
        <v>36</v>
      </c>
    </row>
  </sheetData>
  <mergeCells count="1">
    <mergeCell ref="B2:C2"/>
  </mergeCells>
  <phoneticPr fontId="0" type="noConversion"/>
  <hyperlinks>
    <hyperlink ref="C3" r:id="rId1" display="danarTi@#1a"/>
  </hyperlinks>
  <pageMargins left="0.2" right="0.2" top="0.5" bottom="0.5" header="0" footer="0.05"/>
  <pageSetup scale="121" orientation="portrait"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12</vt:i4>
      </vt:variant>
      <vt:variant>
        <vt:lpstr>Named Ranges</vt:lpstr>
      </vt:variant>
      <vt:variant>
        <vt:i4>6</vt:i4>
      </vt:variant>
    </vt:vector>
  </HeadingPairs>
  <TitlesOfParts>
    <vt:vector size="18" baseType="lpstr">
      <vt:lpstr>danarti 1 - მართვა</vt:lpstr>
      <vt:lpstr>danarti 1 - პროგრამა</vt:lpstr>
      <vt:lpstr>danarti 1 - USAID</vt:lpstr>
      <vt:lpstr>danarti 1 - UNFPA</vt:lpstr>
      <vt:lpstr>danarti 1a</vt:lpstr>
      <vt:lpstr>danarti 2 -მართვა</vt:lpstr>
      <vt:lpstr>danarti 2 - პროგრამა</vt:lpstr>
      <vt:lpstr>danarti 2 - USAID</vt:lpstr>
      <vt:lpstr>danarti 2a</vt:lpstr>
      <vt:lpstr>danarti 3 - მართვა</vt:lpstr>
      <vt:lpstr>danarti 3 - პროგრამა</vt:lpstr>
      <vt:lpstr>danarti 3a</vt:lpstr>
      <vt:lpstr>'danarti 1 - მართვა'!Print_Area</vt:lpstr>
      <vt:lpstr>'danarti 1a'!Print_Area</vt:lpstr>
      <vt:lpstr>'danarti 2 -მართვა'!Print_Area</vt:lpstr>
      <vt:lpstr>'danarti 2a'!Print_Area</vt:lpstr>
      <vt:lpstr>'danarti 3 - პროგრამა'!Print_Area</vt:lpstr>
      <vt:lpstr>'danarti 3a'!Print_Area</vt:lpstr>
    </vt:vector>
  </TitlesOfParts>
  <Company>Grizli777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batgur</dc:creator>
  <cp:lastModifiedBy>Maia Zhordania</cp:lastModifiedBy>
  <cp:lastPrinted>2020-01-31T14:00:18Z</cp:lastPrinted>
  <dcterms:created xsi:type="dcterms:W3CDTF">2009-05-14T14:44:41Z</dcterms:created>
  <dcterms:modified xsi:type="dcterms:W3CDTF">2020-01-31T14:33:22Z</dcterms:modified>
</cp:coreProperties>
</file>